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/>
  <mc:AlternateContent xmlns:mc="http://schemas.openxmlformats.org/markup-compatibility/2006">
    <mc:Choice Requires="x15">
      <x15ac:absPath xmlns:x15ac="http://schemas.microsoft.com/office/spreadsheetml/2010/11/ac" url="D:\ZalohaStarePC\2019\ArchStudio\BD_LEVOČA\PPSP\SO09SplKan\"/>
    </mc:Choice>
  </mc:AlternateContent>
  <xr:revisionPtr revIDLastSave="0" documentId="8_{C2BA163F-8F0F-4210-A7B6-F5055ABA93A5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Zadanie" sheetId="5" r:id="rId1"/>
    <sheet name="Figury" sheetId="6" r:id="rId2"/>
  </sheets>
  <definedNames>
    <definedName name="_xlnm._FilterDatabase" hidden="1">#REF!</definedName>
    <definedName name="fakt1R">#REF!</definedName>
    <definedName name="_xlnm.Print_Titles" localSheetId="1">Figury!$8:$10</definedName>
    <definedName name="_xlnm.Print_Titles" localSheetId="0">Zadanie!$8:$10</definedName>
    <definedName name="_xlnm.Print_Area" localSheetId="1">Figury!$A:$D</definedName>
    <definedName name="_xlnm.Print_Area" localSheetId="0">Zadanie!$A:$O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W77" i="5" l="1"/>
  <c r="E77" i="5"/>
  <c r="N77" i="5"/>
  <c r="L77" i="5"/>
  <c r="J77" i="5"/>
  <c r="I77" i="5"/>
  <c r="H77" i="5"/>
  <c r="W75" i="5"/>
  <c r="E75" i="5"/>
  <c r="N75" i="5"/>
  <c r="L75" i="5"/>
  <c r="J75" i="5"/>
  <c r="I75" i="5"/>
  <c r="H75" i="5"/>
  <c r="W73" i="5"/>
  <c r="E73" i="5"/>
  <c r="N73" i="5"/>
  <c r="L73" i="5"/>
  <c r="J73" i="5"/>
  <c r="I73" i="5"/>
  <c r="H73" i="5"/>
  <c r="N72" i="5"/>
  <c r="L72" i="5"/>
  <c r="J72" i="5"/>
  <c r="H72" i="5"/>
  <c r="N71" i="5"/>
  <c r="L71" i="5"/>
  <c r="J71" i="5"/>
  <c r="H71" i="5"/>
  <c r="W68" i="5"/>
  <c r="E68" i="5"/>
  <c r="N68" i="5"/>
  <c r="L68" i="5"/>
  <c r="J68" i="5"/>
  <c r="I68" i="5"/>
  <c r="H68" i="5"/>
  <c r="N66" i="5"/>
  <c r="L66" i="5"/>
  <c r="J66" i="5"/>
  <c r="I66" i="5"/>
  <c r="N65" i="5"/>
  <c r="L65" i="5"/>
  <c r="J65" i="5"/>
  <c r="H65" i="5"/>
  <c r="N63" i="5"/>
  <c r="L63" i="5"/>
  <c r="J63" i="5"/>
  <c r="I63" i="5"/>
  <c r="N62" i="5"/>
  <c r="L62" i="5"/>
  <c r="J62" i="5"/>
  <c r="H62" i="5"/>
  <c r="N60" i="5"/>
  <c r="L60" i="5"/>
  <c r="J60" i="5"/>
  <c r="H60" i="5"/>
  <c r="N59" i="5"/>
  <c r="L59" i="5"/>
  <c r="J59" i="5"/>
  <c r="H59" i="5"/>
  <c r="N58" i="5"/>
  <c r="L58" i="5"/>
  <c r="J58" i="5"/>
  <c r="I58" i="5"/>
  <c r="N57" i="5"/>
  <c r="L57" i="5"/>
  <c r="J57" i="5"/>
  <c r="H57" i="5"/>
  <c r="N56" i="5"/>
  <c r="L56" i="5"/>
  <c r="J56" i="5"/>
  <c r="H56" i="5"/>
  <c r="N55" i="5"/>
  <c r="L55" i="5"/>
  <c r="J55" i="5"/>
  <c r="I55" i="5"/>
  <c r="N54" i="5"/>
  <c r="L54" i="5"/>
  <c r="J54" i="5"/>
  <c r="I54" i="5"/>
  <c r="N52" i="5"/>
  <c r="L52" i="5"/>
  <c r="J52" i="5"/>
  <c r="H52" i="5"/>
  <c r="N50" i="5"/>
  <c r="L50" i="5"/>
  <c r="J50" i="5"/>
  <c r="I50" i="5"/>
  <c r="W47" i="5"/>
  <c r="E47" i="5"/>
  <c r="N47" i="5"/>
  <c r="L47" i="5"/>
  <c r="J47" i="5"/>
  <c r="I47" i="5"/>
  <c r="H47" i="5"/>
  <c r="N44" i="5"/>
  <c r="L44" i="5"/>
  <c r="J44" i="5"/>
  <c r="H44" i="5"/>
  <c r="W41" i="5"/>
  <c r="E41" i="5"/>
  <c r="N41" i="5"/>
  <c r="L41" i="5"/>
  <c r="J41" i="5"/>
  <c r="I41" i="5"/>
  <c r="H41" i="5"/>
  <c r="N39" i="5"/>
  <c r="L39" i="5"/>
  <c r="J39" i="5"/>
  <c r="H39" i="5"/>
  <c r="N38" i="5"/>
  <c r="L38" i="5"/>
  <c r="J38" i="5"/>
  <c r="H38" i="5"/>
  <c r="N36" i="5"/>
  <c r="L36" i="5"/>
  <c r="J36" i="5"/>
  <c r="H36" i="5"/>
  <c r="N35" i="5"/>
  <c r="L35" i="5"/>
  <c r="J35" i="5"/>
  <c r="H35" i="5"/>
  <c r="N33" i="5"/>
  <c r="L33" i="5"/>
  <c r="J33" i="5"/>
  <c r="H33" i="5"/>
  <c r="N31" i="5"/>
  <c r="L31" i="5"/>
  <c r="J31" i="5"/>
  <c r="H31" i="5"/>
  <c r="N29" i="5"/>
  <c r="L29" i="5"/>
  <c r="J29" i="5"/>
  <c r="H29" i="5"/>
  <c r="N28" i="5"/>
  <c r="L28" i="5"/>
  <c r="J28" i="5"/>
  <c r="H28" i="5"/>
  <c r="N26" i="5"/>
  <c r="L26" i="5"/>
  <c r="J26" i="5"/>
  <c r="H26" i="5"/>
  <c r="N24" i="5"/>
  <c r="L24" i="5"/>
  <c r="J24" i="5"/>
  <c r="H24" i="5"/>
  <c r="N21" i="5"/>
  <c r="L21" i="5"/>
  <c r="J21" i="5"/>
  <c r="H21" i="5"/>
  <c r="N19" i="5"/>
  <c r="L19" i="5"/>
  <c r="J19" i="5"/>
  <c r="H19" i="5"/>
  <c r="N15" i="5"/>
  <c r="L15" i="5"/>
  <c r="J15" i="5"/>
  <c r="H15" i="5"/>
  <c r="N14" i="5"/>
  <c r="L14" i="5"/>
  <c r="J14" i="5"/>
  <c r="H14" i="5"/>
  <c r="D8" i="5"/>
</calcChain>
</file>

<file path=xl/sharedStrings.xml><?xml version="1.0" encoding="utf-8"?>
<sst xmlns="http://schemas.openxmlformats.org/spreadsheetml/2006/main" count="530" uniqueCount="207">
  <si>
    <t>a</t>
  </si>
  <si>
    <t>DPH</t>
  </si>
  <si>
    <t xml:space="preserve">Odberateľ: </t>
  </si>
  <si>
    <t>V module</t>
  </si>
  <si>
    <t>Hlavička1</t>
  </si>
  <si>
    <t>Mena</t>
  </si>
  <si>
    <t>Hlavička2</t>
  </si>
  <si>
    <t>Obdobie</t>
  </si>
  <si>
    <t>Počet des.miest</t>
  </si>
  <si>
    <t>Formát</t>
  </si>
  <si>
    <t>Rozpočet</t>
  </si>
  <si>
    <t>Prehľad rozpočtových nákladov v</t>
  </si>
  <si>
    <t>EUR</t>
  </si>
  <si>
    <t xml:space="preserve">Dodávateľ: </t>
  </si>
  <si>
    <t>Čerpanie</t>
  </si>
  <si>
    <t>Súpis vykonaných prác a dodávok v</t>
  </si>
  <si>
    <t>za obdobie</t>
  </si>
  <si>
    <t>Mesiac 2011</t>
  </si>
  <si>
    <t>VK</t>
  </si>
  <si>
    <t>Prehľad kalkulovaných nákladov v</t>
  </si>
  <si>
    <t>VF</t>
  </si>
  <si>
    <t>N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</si>
  <si>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</si>
  <si>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</si>
  <si>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</si>
  <si>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</si>
  <si>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</si>
  <si>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</si>
  <si>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</si>
  <si>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Konštrukcie</t>
  </si>
  <si>
    <t>Špecifikovaný</t>
  </si>
  <si>
    <t>Spolu</t>
  </si>
  <si>
    <t>Hmotnosť v tonách</t>
  </si>
  <si>
    <t>Suť v tonách</t>
  </si>
  <si>
    <t>Pozícia</t>
  </si>
  <si>
    <t>Vyňatý</t>
  </si>
  <si>
    <t>Vysoká sadzba</t>
  </si>
  <si>
    <t>Typ</t>
  </si>
  <si>
    <t>Nh</t>
  </si>
  <si>
    <t>X</t>
  </si>
  <si>
    <t>Y</t>
  </si>
  <si>
    <t>Klasifikácia</t>
  </si>
  <si>
    <t>Katalógové</t>
  </si>
  <si>
    <t>AC</t>
  </si>
  <si>
    <t>AD</t>
  </si>
  <si>
    <t>Jedn. cena</t>
  </si>
  <si>
    <t>Index JC</t>
  </si>
  <si>
    <t>Index mn.</t>
  </si>
  <si>
    <t>číslo</t>
  </si>
  <si>
    <t>cen.</t>
  </si>
  <si>
    <t>výkaz-výmer</t>
  </si>
  <si>
    <t>výmera</t>
  </si>
  <si>
    <t>jednotka</t>
  </si>
  <si>
    <t>cena</t>
  </si>
  <si>
    <t>a práce</t>
  </si>
  <si>
    <t>materiál</t>
  </si>
  <si>
    <t>%</t>
  </si>
  <si>
    <t>rozpočtované</t>
  </si>
  <si>
    <t>od začiatku</t>
  </si>
  <si>
    <t>dodatok</t>
  </si>
  <si>
    <t>z režimu stavba</t>
  </si>
  <si>
    <t>DPH ( materiál )</t>
  </si>
  <si>
    <t>položky</t>
  </si>
  <si>
    <t>produkcie</t>
  </si>
  <si>
    <t>ceny</t>
  </si>
  <si>
    <t>Názov figúry</t>
  </si>
  <si>
    <t>Popis figúry</t>
  </si>
  <si>
    <t>Aritmetický výraz</t>
  </si>
  <si>
    <t>Hodnota</t>
  </si>
  <si>
    <t>D</t>
  </si>
  <si>
    <t>E</t>
  </si>
  <si>
    <t xml:space="preserve">Spracoval: Ing. Milan Bizub                        </t>
  </si>
  <si>
    <t xml:space="preserve">Projektant: MARMI s. r. o. </t>
  </si>
  <si>
    <t xml:space="preserve">JKSO : </t>
  </si>
  <si>
    <t>Dátum: 18.11.2019</t>
  </si>
  <si>
    <t>Stavba :VÝSTAVBA DVOCH NÁJOMNÝCH BYTOVÝCH DOMOV V LEVOČI</t>
  </si>
  <si>
    <t>Objekt : SO 09 KANALIZAČNÁ PRÍPOJKA SPLAŠKOVÁ</t>
  </si>
  <si>
    <t>MARMI s.r.o.</t>
  </si>
  <si>
    <t>Zaradenie</t>
  </si>
  <si>
    <t>pre KL</t>
  </si>
  <si>
    <t>Lev0</t>
  </si>
  <si>
    <t>pozícia</t>
  </si>
  <si>
    <t>PRÁCE A DODÁVKY HSV</t>
  </si>
  <si>
    <t>1 - ZEMNE PRÁCE</t>
  </si>
  <si>
    <t xml:space="preserve">       </t>
  </si>
  <si>
    <t>271</t>
  </si>
  <si>
    <t>11001-1020</t>
  </si>
  <si>
    <t>Vytýčenie trasy vodovodu, kanalizácie vo svahu</t>
  </si>
  <si>
    <t>km</t>
  </si>
  <si>
    <t xml:space="preserve">                    </t>
  </si>
  <si>
    <t>110011020</t>
  </si>
  <si>
    <t>45.11.21</t>
  </si>
  <si>
    <t>EK</t>
  </si>
  <si>
    <t>S</t>
  </si>
  <si>
    <t>272</t>
  </si>
  <si>
    <t>132201201</t>
  </si>
  <si>
    <t>Hĺbenie rýh šírka do 2 m v horn. tr. 3 do 100 m3</t>
  </si>
  <si>
    <t>m3</t>
  </si>
  <si>
    <t>45.11.24</t>
  </si>
  <si>
    <t>0,5*(1,55+1,36)*1,0*9,15+0,5*(1,36+1,55)*1,0*23,02 =   46,807</t>
  </si>
  <si>
    <t>0,5*(4,48+1,35)*1,0*1,55+0,5*(1,35+1,45)*1,0*1,66 =   6,842</t>
  </si>
  <si>
    <t>3,14*1,4*1,4*(1,5+1,7+1,6) =   29,541</t>
  </si>
  <si>
    <t>132201209</t>
  </si>
  <si>
    <t>Príplatok za lepivosť horniny tr.3 v rýhach š. do 200 cm</t>
  </si>
  <si>
    <t>83,190*0,3 =   24,957</t>
  </si>
  <si>
    <t>151101101</t>
  </si>
  <si>
    <t>Zhotovenie paženia rýh pre podz. vedenie príložné hl. do 2 m</t>
  </si>
  <si>
    <t>m2</t>
  </si>
  <si>
    <t>(1,55+1,36)*9,15+(1,36+1,55)*23,02+(1,35+1,45)*1,66 =   98,263</t>
  </si>
  <si>
    <t>4*2,8*(1,5+1,7+1,6) =   53,760</t>
  </si>
  <si>
    <t>001</t>
  </si>
  <si>
    <t>15110-1103</t>
  </si>
  <si>
    <t>Zhotovenie paženia rýh pre podz. vedenie príložné hl. do 8 m</t>
  </si>
  <si>
    <t>151101103</t>
  </si>
  <si>
    <t>(4,48+1,35)*1,55 =   9,037</t>
  </si>
  <si>
    <t>151101111</t>
  </si>
  <si>
    <t>Odstránenie paženia rýh pre podz. vedenie príložné hl. do 2 m</t>
  </si>
  <si>
    <t>.</t>
  </si>
  <si>
    <t>15110-1113</t>
  </si>
  <si>
    <t>Odstránenie paženia rýh pre podz. vedenie príložné hl. do 8 m</t>
  </si>
  <si>
    <t>151101113</t>
  </si>
  <si>
    <t>161101101</t>
  </si>
  <si>
    <t>Zvislé premiestnenie výkopu horn. tr. 1-4 do 2,5 m</t>
  </si>
  <si>
    <t>83,190-0,5*(4,48+1,35)*1,0*1,55 =   78,672</t>
  </si>
  <si>
    <t>16110-1103</t>
  </si>
  <si>
    <t>Zvislé premiestnenie výkopu horn. tr. 1-4 do 6 m</t>
  </si>
  <si>
    <t>161101103</t>
  </si>
  <si>
    <t>0,5*(4,48+1,35)*1,0*1,55 =   4,518</t>
  </si>
  <si>
    <t>162301101</t>
  </si>
  <si>
    <t>Vodorovné premiestnenie výkopku do 500 m horn. tr. 1-4</t>
  </si>
  <si>
    <t>1,0*0,6*(32,17+3,21)+3,14*0,6*0,6*(1,7+1,5+1,6) =   26,654</t>
  </si>
  <si>
    <t>167101101</t>
  </si>
  <si>
    <t>Nakladanie výkopku do 100 m3 v horn. tr. 1-4</t>
  </si>
  <si>
    <t>171201201</t>
  </si>
  <si>
    <t>Uloženie sypaniny na skládku</t>
  </si>
  <si>
    <t>231</t>
  </si>
  <si>
    <t>17120-3111</t>
  </si>
  <si>
    <t>Poplatok za skládku</t>
  </si>
  <si>
    <t>171203111</t>
  </si>
  <si>
    <t>174101101</t>
  </si>
  <si>
    <t>Zásyp zhutnený jám, rýh, šachiet alebo okolo objektu</t>
  </si>
  <si>
    <t>83,190- 26,654 =   56,536</t>
  </si>
  <si>
    <t xml:space="preserve">1 - ZEMNE PRÁCE  spolu: </t>
  </si>
  <si>
    <t>4 - VODOROVNÉ KONŠTRUKCIE</t>
  </si>
  <si>
    <t>451572111</t>
  </si>
  <si>
    <t>Lôžko pod potrubie, obsyp stoky v otv. výk. z kam. drob. ťaženého</t>
  </si>
  <si>
    <t>45.21.41</t>
  </si>
  <si>
    <t>1,0*0,6*(32,17+3,21)-3,14*,11*0,11*(32,17+3,21) =   19,884</t>
  </si>
  <si>
    <t>3,14*0,6*0,6*0,1*3 =   0,339</t>
  </si>
  <si>
    <t xml:space="preserve">4 - VODOROVNÉ KONŠTRUKCIE  spolu: </t>
  </si>
  <si>
    <t>8 - RÚROVÉ VEDENIA</t>
  </si>
  <si>
    <t>MAT</t>
  </si>
  <si>
    <t>286110250</t>
  </si>
  <si>
    <t>Rúrka PVC kanalizačná spoj gum. krúžkom 200x5,9x5000</t>
  </si>
  <si>
    <t>kus</t>
  </si>
  <si>
    <t>25.21.22</t>
  </si>
  <si>
    <t>EZ</t>
  </si>
  <si>
    <t>(32,17+3,21)*1,093/5,0 =   7,734</t>
  </si>
  <si>
    <t>871353121</t>
  </si>
  <si>
    <t>Montáž potrubia z kanaliz. rúr tvr. PVC otv. výk. DN200</t>
  </si>
  <si>
    <t>m</t>
  </si>
  <si>
    <t>32,17+3,21 =   35,380</t>
  </si>
  <si>
    <t>286508430</t>
  </si>
  <si>
    <t>Presuvka kanalizačná PP SN 10 - šachtová d 160mm</t>
  </si>
  <si>
    <t>286508440</t>
  </si>
  <si>
    <t>Presuvka kanalizačná PVC - šachtová d 200mm</t>
  </si>
  <si>
    <t>877313122</t>
  </si>
  <si>
    <t>Montáž presuviek na kanaliz. potr. z PVC otv. výk. DN150</t>
  </si>
  <si>
    <t>87735-3121</t>
  </si>
  <si>
    <t>Montáž tvaroviek odbočných na potrubie z kanalizačných rúr z PVC v otvorenom výkope DN 200</t>
  </si>
  <si>
    <t>877353121</t>
  </si>
  <si>
    <t>286506670</t>
  </si>
  <si>
    <t>Koleno kanalizačné PVC d 200/60°</t>
  </si>
  <si>
    <t xml:space="preserve">4021227             </t>
  </si>
  <si>
    <t>877353122</t>
  </si>
  <si>
    <t>Montáž presuviek na kanaliz. potr. z PVC otv. výk. DN200</t>
  </si>
  <si>
    <t>892101111</t>
  </si>
  <si>
    <t>Skúška tesnosti kanalizačného potrubia DN do 200 vodou</t>
  </si>
  <si>
    <t>89441-1121</t>
  </si>
  <si>
    <t>Zhotovenie šachiet z bet. dielcov, dno betón C 25/30 na potrubí DN nad 200 do 300</t>
  </si>
  <si>
    <t>894411121</t>
  </si>
  <si>
    <t>592243800</t>
  </si>
  <si>
    <t>Skruž prechodová TBS 15-100 60x100x9</t>
  </si>
  <si>
    <t>26.61.11</t>
  </si>
  <si>
    <t>3*1,015 =   3,045</t>
  </si>
  <si>
    <t>899104111</t>
  </si>
  <si>
    <t>Osadenie poklopov liatinových, ocel. s rámom nad 150 kg</t>
  </si>
  <si>
    <t>552421420</t>
  </si>
  <si>
    <t>Poklop T-600P</t>
  </si>
  <si>
    <t>28.75.11</t>
  </si>
  <si>
    <t>3*1,01 =   3,030</t>
  </si>
  <si>
    <t xml:space="preserve">8 - RÚROVÉ VEDENIA  spolu: </t>
  </si>
  <si>
    <t>9 - OSTATNÉ KONŠTRUKCIE A PRÁCE</t>
  </si>
  <si>
    <t>013</t>
  </si>
  <si>
    <t>969021131</t>
  </si>
  <si>
    <t>Vyvrtanie otvoru do šachty</t>
  </si>
  <si>
    <t>45.11.11</t>
  </si>
  <si>
    <t>998276101</t>
  </si>
  <si>
    <t>Presun hmôt pre potrubie z rúr plast. a sklolam. v otv. výk.</t>
  </si>
  <si>
    <t>t</t>
  </si>
  <si>
    <t xml:space="preserve">9 - OSTATNÉ KONŠTRUKCIE A PRÁCE  spolu: </t>
  </si>
  <si>
    <t xml:space="preserve">PRÁCE A DODÁVKY HSV  spolu: </t>
  </si>
  <si>
    <t>Za rozpočet celkom</t>
  </si>
  <si>
    <t>Spracoval: Ing. Milan Bizub</t>
  </si>
  <si>
    <t>Figura</t>
  </si>
  <si>
    <t/>
  </si>
  <si>
    <t>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</si>
</sst>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6" formatCode="_-* #,##0\ &quot;Sk&quot;_-;\-* #,##0\ &quot;Sk&quot;_-;_-* &quot;-&quot;\ &quot;Sk&quot;_-;_-@_-"/>
    <numFmt numFmtId="170" formatCode="#,##0.00000"/>
    <numFmt numFmtId="171" formatCode="#,##0.0000"/>
    <numFmt numFmtId="172" formatCode="#,##0.000"/>
    <numFmt numFmtId="173" formatCode="#,##0&quot; Sk&quot;;[Red]&quot;-&quot;#,##0&quot; Sk&quot;"/>
    <numFmt numFmtId="177" formatCode="#,##0.0"/>
    <numFmt numFmtId="181" formatCode="0.000"/>
  </numFmts>
  <fonts count="17">
    <font>
      <sz val="10"/>
      <name val="Arial"/>
      <charset val="238"/>
    </font>
    <font>
      <sz val="8"/>
      <name val="Arial Narrow"/>
      <charset val="238"/>
    </font>
    <font>
      <b/>
      <sz val="10"/>
      <name val="Arial Narrow"/>
      <charset val="238"/>
    </font>
    <font>
      <b/>
      <sz val="8"/>
      <name val="Arial Narrow"/>
      <charset val="238"/>
    </font>
    <font>
      <sz val="8"/>
      <color indexed="9"/>
      <name val="Arial Narrow"/>
      <charset val="238"/>
    </font>
    <font>
      <b/>
      <sz val="8"/>
      <color indexed="9"/>
      <name val="Arial Narrow"/>
      <charset val="238"/>
    </font>
    <font>
      <sz val="8"/>
      <color indexed="12"/>
      <name val="Arial Narrow"/>
      <charset val="238"/>
    </font>
    <font>
      <sz val="7.5"/>
      <color rgb="FFFFFFFF"/>
      <name val="Arial Narrow"/>
      <charset val="238"/>
    </font>
    <font>
      <sz val="11"/>
      <color indexed="8"/>
      <name val="Calibri"/>
      <charset val="238"/>
    </font>
    <font>
      <sz val="10"/>
      <name val="Arial CE"/>
      <charset val="238"/>
    </font>
    <font>
      <b/>
      <sz val="7"/>
      <name val="Letter Gothic CE"/>
      <charset val="238"/>
    </font>
    <font>
      <sz val="11"/>
      <color indexed="9"/>
      <name val="Calibri"/>
      <charset val="238"/>
    </font>
    <font>
      <sz val="11"/>
      <color indexed="10"/>
      <name val="Calibri"/>
      <charset val="238"/>
    </font>
    <font>
      <b/>
      <sz val="11"/>
      <color indexed="8"/>
      <name val="Calibri"/>
      <charset val="238"/>
    </font>
    <font>
      <b/>
      <sz val="18"/>
      <color indexed="62"/>
      <name val="Cambria"/>
      <charset val="238"/>
    </font>
    <font>
      <b/>
      <sz val="8"/>
      <name val="Arial Narrow"/>
      <family val="2"/>
      <charset val="238"/>
    </font>
    <font>
      <sz val="8"/>
      <color rgb="FF0000FF"/>
      <name val="Arial Narrow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</fills>
  <borders count="11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32">
    <xf numFmtId="0" fontId="0" fillId="0" borderId="0"/>
    <xf numFmtId="0" fontId="9" fillId="0" borderId="0"/>
    <xf numFmtId="0" fontId="10" fillId="0" borderId="9" applyFont="0" applyFill="0" applyBorder="0">
      <alignment vertical="center"/>
    </xf>
    <xf numFmtId="0" fontId="8" fillId="3" borderId="0" applyNumberFormat="0" applyBorder="0" applyAlignment="0" applyProtection="0"/>
    <xf numFmtId="166" fontId="9" fillId="0" borderId="0" applyFont="0" applyFill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173" fontId="10" fillId="0" borderId="9"/>
    <xf numFmtId="0" fontId="8" fillId="5" borderId="0" applyNumberFormat="0" applyBorder="0" applyAlignment="0" applyProtection="0"/>
    <xf numFmtId="0" fontId="8" fillId="4" borderId="0" applyNumberFormat="0" applyBorder="0" applyAlignment="0" applyProtection="0"/>
    <xf numFmtId="0" fontId="10" fillId="0" borderId="9" applyFont="0" applyFill="0"/>
    <xf numFmtId="0" fontId="10" fillId="0" borderId="9">
      <alignment vertical="center"/>
    </xf>
    <xf numFmtId="0" fontId="8" fillId="6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3" borderId="0" applyNumberFormat="0" applyBorder="0" applyAlignment="0" applyProtection="0"/>
    <xf numFmtId="0" fontId="11" fillId="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2" borderId="0" applyNumberFormat="0" applyBorder="0" applyAlignment="0" applyProtection="0"/>
    <xf numFmtId="0" fontId="11" fillId="4" borderId="0" applyNumberFormat="0" applyBorder="0" applyAlignment="0" applyProtection="0"/>
    <xf numFmtId="0" fontId="13" fillId="0" borderId="10" applyNumberFormat="0" applyFill="0" applyAlignment="0" applyProtection="0"/>
    <xf numFmtId="0" fontId="9" fillId="0" borderId="0"/>
    <xf numFmtId="0" fontId="14" fillId="0" borderId="0" applyNumberFormat="0" applyFill="0" applyBorder="0" applyAlignment="0" applyProtection="0"/>
    <xf numFmtId="0" fontId="9" fillId="0" borderId="0"/>
    <xf numFmtId="0" fontId="10" fillId="0" borderId="1" applyBorder="0">
      <alignment vertical="center"/>
    </xf>
    <xf numFmtId="0" fontId="12" fillId="0" borderId="0" applyNumberFormat="0" applyFill="0" applyBorder="0" applyAlignment="0" applyProtection="0"/>
    <xf numFmtId="0" fontId="10" fillId="0" borderId="1">
      <alignment vertical="center"/>
    </xf>
  </cellStyleXfs>
  <cellXfs count="79">
    <xf numFmtId="0" fontId="0" fillId="0" borderId="0" xfId="0"/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1" fillId="0" borderId="0" xfId="0" applyFont="1" applyProtection="1"/>
    <xf numFmtId="4" fontId="1" fillId="0" borderId="0" xfId="0" applyNumberFormat="1" applyFont="1" applyProtection="1"/>
    <xf numFmtId="170" fontId="1" fillId="0" borderId="0" xfId="0" applyNumberFormat="1" applyFont="1" applyProtection="1"/>
    <xf numFmtId="172" fontId="1" fillId="0" borderId="0" xfId="0" applyNumberFormat="1" applyFont="1" applyProtection="1"/>
    <xf numFmtId="0" fontId="3" fillId="0" borderId="0" xfId="0" applyFont="1" applyProtection="1"/>
    <xf numFmtId="0" fontId="2" fillId="0" borderId="0" xfId="0" applyFont="1" applyProtection="1"/>
    <xf numFmtId="0" fontId="1" fillId="0" borderId="2" xfId="0" applyFont="1" applyBorder="1" applyAlignment="1" applyProtection="1">
      <alignment horizontal="center"/>
    </xf>
    <xf numFmtId="0" fontId="1" fillId="0" borderId="3" xfId="0" applyFont="1" applyBorder="1" applyAlignment="1" applyProtection="1">
      <alignment horizontal="center"/>
    </xf>
    <xf numFmtId="49" fontId="1" fillId="0" borderId="0" xfId="0" applyNumberFormat="1" applyFont="1" applyAlignment="1" applyProtection="1">
      <alignment horizontal="left"/>
      <protection locked="0"/>
    </xf>
    <xf numFmtId="172" fontId="1" fillId="0" borderId="0" xfId="0" applyNumberFormat="1" applyFont="1" applyAlignment="1" applyProtection="1">
      <alignment horizontal="right"/>
      <protection locked="0"/>
    </xf>
    <xf numFmtId="0" fontId="3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 applyProtection="1">
      <alignment horizontal="right"/>
      <protection locked="0"/>
    </xf>
    <xf numFmtId="49" fontId="1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Alignment="1" applyProtection="1">
      <protection locked="0"/>
    </xf>
    <xf numFmtId="172" fontId="1" fillId="0" borderId="0" xfId="0" applyNumberFormat="1" applyFont="1" applyProtection="1">
      <protection locked="0"/>
    </xf>
    <xf numFmtId="0" fontId="1" fillId="0" borderId="2" xfId="0" applyFont="1" applyBorder="1" applyAlignment="1" applyProtection="1">
      <alignment horizontal="left"/>
      <protection locked="0"/>
    </xf>
    <xf numFmtId="0" fontId="1" fillId="0" borderId="4" xfId="0" applyNumberFormat="1" applyFont="1" applyBorder="1" applyAlignment="1" applyProtection="1">
      <alignment horizontal="center"/>
      <protection locked="0"/>
    </xf>
    <xf numFmtId="0" fontId="1" fillId="0" borderId="3" xfId="0" applyFont="1" applyBorder="1" applyAlignment="1" applyProtection="1">
      <alignment horizontal="left"/>
      <protection locked="0"/>
    </xf>
    <xf numFmtId="0" fontId="1" fillId="0" borderId="3" xfId="0" applyFont="1" applyBorder="1" applyAlignment="1" applyProtection="1">
      <alignment horizontal="left" vertical="center"/>
      <protection locked="0"/>
    </xf>
    <xf numFmtId="0" fontId="1" fillId="0" borderId="5" xfId="0" applyNumberFormat="1" applyFont="1" applyBorder="1" applyAlignment="1" applyProtection="1">
      <alignment horizontal="center"/>
      <protection locked="0"/>
    </xf>
    <xf numFmtId="0" fontId="1" fillId="0" borderId="0" xfId="0" applyFont="1" applyAlignment="1" applyProtection="1">
      <alignment horizontal="right" vertical="top"/>
    </xf>
    <xf numFmtId="49" fontId="1" fillId="0" borderId="0" xfId="0" applyNumberFormat="1" applyFont="1" applyAlignment="1" applyProtection="1">
      <alignment horizontal="center" vertical="top"/>
    </xf>
    <xf numFmtId="49" fontId="1" fillId="0" borderId="0" xfId="0" applyNumberFormat="1" applyFont="1" applyAlignment="1" applyProtection="1">
      <alignment vertical="top"/>
    </xf>
    <xf numFmtId="49" fontId="1" fillId="0" borderId="0" xfId="0" applyNumberFormat="1" applyFont="1" applyAlignment="1" applyProtection="1">
      <alignment horizontal="left" vertical="top" wrapText="1"/>
    </xf>
    <xf numFmtId="172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4" fontId="1" fillId="0" borderId="0" xfId="0" applyNumberFormat="1" applyFont="1" applyAlignment="1" applyProtection="1">
      <alignment vertical="top"/>
    </xf>
    <xf numFmtId="170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horizontal="center" vertical="top"/>
    </xf>
    <xf numFmtId="181" fontId="1" fillId="0" borderId="0" xfId="0" applyNumberFormat="1" applyFont="1" applyAlignment="1" applyProtection="1">
      <alignment vertical="top"/>
    </xf>
    <xf numFmtId="49" fontId="1" fillId="0" borderId="0" xfId="0" applyNumberFormat="1" applyFont="1" applyProtection="1"/>
    <xf numFmtId="49" fontId="1" fillId="0" borderId="0" xfId="0" applyNumberFormat="1" applyFont="1" applyAlignment="1" applyProtection="1">
      <alignment horizontal="center"/>
    </xf>
    <xf numFmtId="49" fontId="1" fillId="0" borderId="0" xfId="0" applyNumberFormat="1" applyFont="1" applyAlignment="1" applyProtection="1"/>
    <xf numFmtId="0" fontId="1" fillId="0" borderId="3" xfId="0" applyFont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horizontal="centerContinuous"/>
    </xf>
    <xf numFmtId="0" fontId="1" fillId="0" borderId="7" xfId="0" applyFont="1" applyBorder="1" applyAlignment="1" applyProtection="1">
      <alignment horizontal="centerContinuous"/>
    </xf>
    <xf numFmtId="0" fontId="1" fillId="0" borderId="8" xfId="0" applyFont="1" applyBorder="1" applyAlignment="1" applyProtection="1">
      <alignment horizontal="centerContinuous"/>
    </xf>
    <xf numFmtId="0" fontId="1" fillId="0" borderId="4" xfId="0" applyNumberFormat="1" applyFont="1" applyBorder="1" applyAlignment="1" applyProtection="1">
      <alignment horizontal="center"/>
    </xf>
    <xf numFmtId="0" fontId="1" fillId="0" borderId="5" xfId="0" applyFont="1" applyBorder="1" applyAlignment="1" applyProtection="1">
      <alignment horizontal="center"/>
    </xf>
    <xf numFmtId="0" fontId="1" fillId="0" borderId="5" xfId="0" applyNumberFormat="1" applyFont="1" applyBorder="1" applyAlignment="1" applyProtection="1">
      <alignment horizontal="center"/>
    </xf>
    <xf numFmtId="0" fontId="1" fillId="0" borderId="2" xfId="0" applyNumberFormat="1" applyFont="1" applyBorder="1" applyAlignment="1" applyProtection="1">
      <alignment horizontal="center"/>
    </xf>
    <xf numFmtId="0" fontId="6" fillId="0" borderId="4" xfId="0" applyFont="1" applyBorder="1" applyAlignment="1" applyProtection="1">
      <alignment horizontal="center"/>
      <protection locked="0"/>
    </xf>
    <xf numFmtId="0" fontId="6" fillId="0" borderId="2" xfId="0" applyFont="1" applyBorder="1" applyAlignment="1" applyProtection="1">
      <alignment horizontal="center"/>
      <protection locked="0"/>
    </xf>
    <xf numFmtId="0" fontId="1" fillId="0" borderId="2" xfId="0" applyFont="1" applyBorder="1" applyAlignment="1" applyProtection="1">
      <alignment horizontal="center"/>
      <protection locked="0"/>
    </xf>
    <xf numFmtId="0" fontId="1" fillId="0" borderId="3" xfId="0" applyNumberFormat="1" applyFont="1" applyBorder="1" applyAlignment="1" applyProtection="1">
      <alignment horizontal="center"/>
    </xf>
    <xf numFmtId="0" fontId="6" fillId="0" borderId="5" xfId="0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1" fillId="0" borderId="3" xfId="0" applyFont="1" applyBorder="1" applyAlignment="1" applyProtection="1">
      <alignment horizontal="center"/>
      <protection locked="0"/>
    </xf>
    <xf numFmtId="172" fontId="1" fillId="0" borderId="3" xfId="0" applyNumberFormat="1" applyFont="1" applyBorder="1" applyProtection="1"/>
    <xf numFmtId="0" fontId="1" fillId="0" borderId="3" xfId="0" applyFont="1" applyBorder="1" applyProtection="1"/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right" wrapText="1"/>
    </xf>
    <xf numFmtId="177" fontId="7" fillId="0" borderId="0" xfId="0" applyNumberFormat="1" applyFont="1" applyAlignment="1">
      <alignment horizontal="right" wrapText="1"/>
    </xf>
    <xf numFmtId="4" fontId="7" fillId="0" borderId="0" xfId="0" applyNumberFormat="1" applyFont="1" applyAlignment="1">
      <alignment horizontal="right" wrapText="1"/>
    </xf>
    <xf numFmtId="172" fontId="7" fillId="0" borderId="0" xfId="0" applyNumberFormat="1" applyFont="1" applyAlignment="1">
      <alignment horizontal="right" wrapText="1"/>
    </xf>
    <xf numFmtId="171" fontId="7" fillId="0" borderId="0" xfId="0" applyNumberFormat="1" applyFont="1" applyAlignment="1">
      <alignment horizontal="right" wrapText="1"/>
    </xf>
    <xf numFmtId="49" fontId="1" fillId="0" borderId="2" xfId="0" applyNumberFormat="1" applyFont="1" applyBorder="1" applyAlignment="1" applyProtection="1">
      <alignment horizontal="left"/>
    </xf>
    <xf numFmtId="0" fontId="1" fillId="0" borderId="2" xfId="0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left"/>
    </xf>
    <xf numFmtId="0" fontId="1" fillId="0" borderId="3" xfId="0" applyFont="1" applyBorder="1" applyAlignment="1" applyProtection="1">
      <alignment horizontal="right"/>
    </xf>
    <xf numFmtId="49" fontId="15" fillId="0" borderId="0" xfId="0" applyNumberFormat="1" applyFont="1" applyAlignment="1" applyProtection="1">
      <alignment vertical="top"/>
    </xf>
    <xf numFmtId="49" fontId="16" fillId="0" borderId="0" xfId="0" applyNumberFormat="1" applyFont="1" applyAlignment="1" applyProtection="1">
      <alignment horizontal="left" vertical="top" wrapText="1"/>
    </xf>
    <xf numFmtId="172" fontId="16" fillId="0" borderId="0" xfId="0" applyNumberFormat="1" applyFont="1" applyAlignment="1" applyProtection="1">
      <alignment vertical="top"/>
    </xf>
    <xf numFmtId="0" fontId="16" fillId="0" borderId="0" xfId="0" applyFont="1" applyAlignment="1" applyProtection="1">
      <alignment vertical="top"/>
    </xf>
    <xf numFmtId="4" fontId="16" fillId="0" borderId="0" xfId="0" applyNumberFormat="1" applyFont="1" applyAlignment="1" applyProtection="1">
      <alignment vertical="top"/>
    </xf>
    <xf numFmtId="170" fontId="16" fillId="0" borderId="0" xfId="0" applyNumberFormat="1" applyFont="1" applyAlignment="1" applyProtection="1">
      <alignment vertical="top"/>
    </xf>
    <xf numFmtId="0" fontId="16" fillId="0" borderId="0" xfId="0" applyFont="1" applyAlignment="1" applyProtection="1">
      <alignment horizontal="center" vertical="top"/>
    </xf>
    <xf numFmtId="181" fontId="16" fillId="0" borderId="0" xfId="0" applyNumberFormat="1" applyFont="1" applyAlignment="1" applyProtection="1">
      <alignment vertical="top"/>
    </xf>
    <xf numFmtId="49" fontId="1" fillId="0" borderId="0" xfId="0" applyNumberFormat="1" applyFont="1" applyAlignment="1" applyProtection="1">
      <alignment horizontal="right" vertical="top" wrapText="1"/>
    </xf>
    <xf numFmtId="4" fontId="15" fillId="0" borderId="0" xfId="0" applyNumberFormat="1" applyFont="1" applyAlignment="1" applyProtection="1">
      <alignment vertical="top"/>
    </xf>
    <xf numFmtId="170" fontId="15" fillId="0" borderId="0" xfId="0" applyNumberFormat="1" applyFont="1" applyAlignment="1" applyProtection="1">
      <alignment vertical="top"/>
    </xf>
    <xf numFmtId="172" fontId="15" fillId="0" borderId="0" xfId="0" applyNumberFormat="1" applyFont="1" applyAlignment="1" applyProtection="1">
      <alignment vertical="top"/>
    </xf>
    <xf numFmtId="49" fontId="4" fillId="0" borderId="0" xfId="1" applyNumberFormat="1" applyFont="1"/>
    <xf numFmtId="49" fontId="15" fillId="0" borderId="0" xfId="0" applyNumberFormat="1" applyFont="1" applyAlignment="1" applyProtection="1">
      <alignment horizontal="left" vertical="top" wrapText="1"/>
    </xf>
  </cellXfs>
  <cellStyles count="32">
    <cellStyle name="1 000 Sk" xfId="11" xr:uid="{00000000-0005-0000-0000-00003C000000}"/>
    <cellStyle name="1 000,-  Sk" xfId="2" xr:uid="{00000000-0005-0000-0000-000016000000}"/>
    <cellStyle name="1 000,- Kč" xfId="7" xr:uid="{00000000-0005-0000-0000-00002F000000}"/>
    <cellStyle name="1 000,- Sk" xfId="10" xr:uid="{00000000-0005-0000-0000-00003A000000}"/>
    <cellStyle name="1000 Sk_fakturuj99" xfId="4" xr:uid="{00000000-0005-0000-0000-00001F000000}"/>
    <cellStyle name="20 % – Zvýraznění1" xfId="8" xr:uid="{00000000-0005-0000-0000-000035000000}"/>
    <cellStyle name="20 % – Zvýraznění2" xfId="9" xr:uid="{00000000-0005-0000-0000-000039000000}"/>
    <cellStyle name="20 % – Zvýraznění3" xfId="3" xr:uid="{00000000-0005-0000-0000-00001D000000}"/>
    <cellStyle name="20 % – Zvýraznění4" xfId="12" xr:uid="{00000000-0005-0000-0000-00003D000000}"/>
    <cellStyle name="20 % – Zvýraznění5" xfId="13" xr:uid="{00000000-0005-0000-0000-00003E000000}"/>
    <cellStyle name="20 % – Zvýraznění6" xfId="14" xr:uid="{00000000-0005-0000-0000-00003F000000}"/>
    <cellStyle name="40 % – Zvýraznění1" xfId="5" xr:uid="{00000000-0005-0000-0000-000021000000}"/>
    <cellStyle name="40 % – Zvýraznění2" xfId="15" xr:uid="{00000000-0005-0000-0000-000040000000}"/>
    <cellStyle name="40 % – Zvýraznění3" xfId="16" xr:uid="{00000000-0005-0000-0000-000041000000}"/>
    <cellStyle name="40 % – Zvýraznění4" xfId="17" xr:uid="{00000000-0005-0000-0000-000042000000}"/>
    <cellStyle name="40 % – Zvýraznění5" xfId="6" xr:uid="{00000000-0005-0000-0000-000024000000}"/>
    <cellStyle name="40 % – Zvýraznění6" xfId="18" xr:uid="{00000000-0005-0000-0000-000043000000}"/>
    <cellStyle name="60 % – Zvýraznění1" xfId="19" xr:uid="{00000000-0005-0000-0000-000044000000}"/>
    <cellStyle name="60 % – Zvýraznění2" xfId="20" xr:uid="{00000000-0005-0000-0000-000045000000}"/>
    <cellStyle name="60 % – Zvýraznění3" xfId="21" xr:uid="{00000000-0005-0000-0000-000046000000}"/>
    <cellStyle name="60 % – Zvýraznění4" xfId="22" xr:uid="{00000000-0005-0000-0000-000047000000}"/>
    <cellStyle name="60 % – Zvýraznění5" xfId="23" xr:uid="{00000000-0005-0000-0000-000048000000}"/>
    <cellStyle name="60 % – Zvýraznění6" xfId="24" xr:uid="{00000000-0005-0000-0000-000049000000}"/>
    <cellStyle name="Celkem" xfId="25" xr:uid="{00000000-0005-0000-0000-00004A000000}"/>
    <cellStyle name="data" xfId="26" xr:uid="{00000000-0005-0000-0000-00004B000000}"/>
    <cellStyle name="Název" xfId="27" xr:uid="{00000000-0005-0000-0000-00004C000000}"/>
    <cellStyle name="Normálna" xfId="0" builtinId="0"/>
    <cellStyle name="normálne_fakturuj99" xfId="28" xr:uid="{00000000-0005-0000-0000-00004D000000}"/>
    <cellStyle name="normálne_KLs" xfId="1" xr:uid="{00000000-0005-0000-0000-000002000000}"/>
    <cellStyle name="TEXT" xfId="29" xr:uid="{00000000-0005-0000-0000-00004F000000}"/>
    <cellStyle name="Text upozornění" xfId="30" xr:uid="{00000000-0005-0000-0000-000050000000}"/>
    <cellStyle name="TEXT1" xfId="31" xr:uid="{00000000-0005-0000-0000-00005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K77"/>
  <sheetViews>
    <sheetView showGridLines="0" tabSelected="1" workbookViewId="0"/>
  </sheetViews>
  <sheetFormatPr defaultColWidth="9.140625" defaultRowHeight="12.75"/>
  <cols>
    <col min="1" max="1" width="6.7109375" style="25" customWidth="1"/>
    <col min="2" max="2" width="3.7109375" style="26" customWidth="1"/>
    <col min="3" max="3" width="13" style="27" customWidth="1"/>
    <col min="4" max="4" width="35.7109375" style="28" customWidth="1"/>
    <col min="5" max="5" width="10.7109375" style="29" customWidth="1"/>
    <col min="6" max="6" width="5.28515625" style="30" customWidth="1"/>
    <col min="7" max="7" width="8.7109375" style="31" customWidth="1"/>
    <col min="8" max="9" width="9.7109375" style="31" hidden="1" customWidth="1"/>
    <col min="10" max="10" width="7" style="31" customWidth="1"/>
    <col min="11" max="11" width="7.42578125" style="32" hidden="1" customWidth="1"/>
    <col min="12" max="12" width="8.28515625" style="32" hidden="1" customWidth="1"/>
    <col min="13" max="13" width="9.140625" style="29" hidden="1" customWidth="1"/>
    <col min="14" max="14" width="7" style="29" hidden="1" customWidth="1"/>
    <col min="15" max="15" width="3.5703125" style="30" hidden="1" customWidth="1"/>
    <col min="16" max="16" width="12.7109375" style="30" hidden="1" customWidth="1"/>
    <col min="17" max="19" width="13.28515625" style="29" hidden="1" customWidth="1"/>
    <col min="20" max="20" width="10.5703125" style="33" hidden="1" customWidth="1"/>
    <col min="21" max="21" width="10.28515625" style="33" hidden="1" customWidth="1"/>
    <col min="22" max="22" width="5.7109375" style="33" hidden="1" customWidth="1"/>
    <col min="23" max="23" width="9.140625" style="34" hidden="1" customWidth="1"/>
    <col min="24" max="25" width="5.7109375" style="30" hidden="1" customWidth="1"/>
    <col min="26" max="26" width="7.5703125" style="30" hidden="1" customWidth="1"/>
    <col min="27" max="27" width="24.85546875" style="30" hidden="1" customWidth="1"/>
    <col min="28" max="28" width="4.28515625" style="30" hidden="1" customWidth="1"/>
    <col min="29" max="29" width="8.28515625" style="30" hidden="1" customWidth="1"/>
    <col min="30" max="30" width="8.7109375" style="30" hidden="1" customWidth="1"/>
    <col min="31" max="34" width="9.140625" style="30" hidden="1" customWidth="1"/>
    <col min="35" max="35" width="9.140625" style="4"/>
    <col min="36" max="37" width="0" style="4" hidden="1" customWidth="1"/>
    <col min="38" max="16384" width="9.140625" style="4"/>
  </cols>
  <sheetData>
    <row r="1" spans="1:37" ht="24">
      <c r="A1" s="8" t="s">
        <v>2</v>
      </c>
      <c r="B1" s="4"/>
      <c r="C1" s="4"/>
      <c r="D1" s="4"/>
      <c r="E1" s="8" t="s">
        <v>71</v>
      </c>
      <c r="F1" s="4"/>
      <c r="G1" s="5"/>
      <c r="H1" s="4"/>
      <c r="I1" s="4"/>
      <c r="J1" s="5"/>
      <c r="K1" s="6"/>
      <c r="L1" s="4"/>
      <c r="M1" s="4"/>
      <c r="N1" s="4"/>
      <c r="O1" s="4"/>
      <c r="P1" s="4"/>
      <c r="Q1" s="7"/>
      <c r="R1" s="7"/>
      <c r="S1" s="7"/>
      <c r="T1" s="4"/>
      <c r="U1" s="4"/>
      <c r="V1" s="4"/>
      <c r="W1" s="4"/>
      <c r="X1" s="4"/>
      <c r="Y1" s="4"/>
      <c r="Z1" s="1" t="s">
        <v>3</v>
      </c>
      <c r="AA1" s="77" t="s">
        <v>4</v>
      </c>
      <c r="AB1" s="1" t="s">
        <v>5</v>
      </c>
      <c r="AC1" s="1" t="s">
        <v>6</v>
      </c>
      <c r="AD1" s="1" t="s">
        <v>7</v>
      </c>
      <c r="AE1" s="55" t="s">
        <v>8</v>
      </c>
      <c r="AF1" s="56" t="s">
        <v>9</v>
      </c>
      <c r="AG1" s="4"/>
      <c r="AH1" s="4"/>
    </row>
    <row r="2" spans="1:37">
      <c r="A2" s="8" t="s">
        <v>72</v>
      </c>
      <c r="B2" s="4"/>
      <c r="C2" s="4"/>
      <c r="D2" s="4"/>
      <c r="E2" s="8" t="s">
        <v>73</v>
      </c>
      <c r="F2" s="4"/>
      <c r="G2" s="5"/>
      <c r="H2" s="35"/>
      <c r="I2" s="4"/>
      <c r="J2" s="5"/>
      <c r="K2" s="6"/>
      <c r="L2" s="4"/>
      <c r="M2" s="4"/>
      <c r="N2" s="4"/>
      <c r="O2" s="4"/>
      <c r="P2" s="4"/>
      <c r="Q2" s="7"/>
      <c r="R2" s="7"/>
      <c r="S2" s="7"/>
      <c r="T2" s="4"/>
      <c r="U2" s="4"/>
      <c r="V2" s="4"/>
      <c r="W2" s="4"/>
      <c r="X2" s="4"/>
      <c r="Y2" s="4"/>
      <c r="Z2" s="1" t="s">
        <v>10</v>
      </c>
      <c r="AA2" s="2" t="s">
        <v>11</v>
      </c>
      <c r="AB2" s="2" t="s">
        <v>12</v>
      </c>
      <c r="AC2" s="2"/>
      <c r="AD2" s="3"/>
      <c r="AE2" s="55">
        <v>1</v>
      </c>
      <c r="AF2" s="57">
        <v>123.5</v>
      </c>
      <c r="AG2" s="4"/>
      <c r="AH2" s="4"/>
    </row>
    <row r="3" spans="1:37">
      <c r="A3" s="8" t="s">
        <v>13</v>
      </c>
      <c r="B3" s="4"/>
      <c r="C3" s="4"/>
      <c r="D3" s="4"/>
      <c r="E3" s="8" t="s">
        <v>74</v>
      </c>
      <c r="F3" s="4"/>
      <c r="G3" s="5"/>
      <c r="H3" s="4"/>
      <c r="I3" s="4"/>
      <c r="J3" s="5"/>
      <c r="K3" s="6"/>
      <c r="L3" s="4"/>
      <c r="M3" s="4"/>
      <c r="N3" s="4"/>
      <c r="O3" s="4"/>
      <c r="P3" s="4"/>
      <c r="Q3" s="7"/>
      <c r="R3" s="7"/>
      <c r="S3" s="7"/>
      <c r="T3" s="4"/>
      <c r="U3" s="4"/>
      <c r="V3" s="4"/>
      <c r="W3" s="4"/>
      <c r="X3" s="4"/>
      <c r="Y3" s="4"/>
      <c r="Z3" s="1" t="s">
        <v>14</v>
      </c>
      <c r="AA3" s="2" t="s">
        <v>15</v>
      </c>
      <c r="AB3" s="2" t="s">
        <v>12</v>
      </c>
      <c r="AC3" s="2" t="s">
        <v>16</v>
      </c>
      <c r="AD3" s="3" t="s">
        <v>17</v>
      </c>
      <c r="AE3" s="55">
        <v>2</v>
      </c>
      <c r="AF3" s="58">
        <v>123.46</v>
      </c>
      <c r="AG3" s="4"/>
      <c r="AH3" s="4"/>
    </row>
    <row r="4" spans="1:37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7"/>
      <c r="R4" s="7"/>
      <c r="S4" s="7"/>
      <c r="T4" s="4"/>
      <c r="U4" s="4"/>
      <c r="V4" s="4"/>
      <c r="W4" s="4"/>
      <c r="X4" s="4"/>
      <c r="Y4" s="4"/>
      <c r="Z4" s="1" t="s">
        <v>18</v>
      </c>
      <c r="AA4" s="2" t="s">
        <v>19</v>
      </c>
      <c r="AB4" s="2" t="s">
        <v>12</v>
      </c>
      <c r="AC4" s="2"/>
      <c r="AD4" s="3"/>
      <c r="AE4" s="55">
        <v>3</v>
      </c>
      <c r="AF4" s="59">
        <v>123.45699999999999</v>
      </c>
      <c r="AG4" s="4"/>
      <c r="AH4" s="4"/>
    </row>
    <row r="5" spans="1:37">
      <c r="A5" s="8" t="s">
        <v>75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7"/>
      <c r="R5" s="7"/>
      <c r="S5" s="7"/>
      <c r="T5" s="4"/>
      <c r="U5" s="4"/>
      <c r="V5" s="4"/>
      <c r="W5" s="4"/>
      <c r="X5" s="4"/>
      <c r="Y5" s="4"/>
      <c r="Z5" s="1" t="s">
        <v>20</v>
      </c>
      <c r="AA5" s="2" t="s">
        <v>15</v>
      </c>
      <c r="AB5" s="2" t="s">
        <v>12</v>
      </c>
      <c r="AC5" s="2" t="s">
        <v>16</v>
      </c>
      <c r="AD5" s="3" t="s">
        <v>17</v>
      </c>
      <c r="AE5" s="55">
        <v>4</v>
      </c>
      <c r="AF5" s="60">
        <v>123.4567</v>
      </c>
      <c r="AG5" s="4"/>
      <c r="AH5" s="4"/>
    </row>
    <row r="6" spans="1:37">
      <c r="A6" s="8" t="s">
        <v>76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7"/>
      <c r="R6" s="7"/>
      <c r="S6" s="7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55" t="s">
        <v>21</v>
      </c>
      <c r="AF6" s="58">
        <v>123.46</v>
      </c>
      <c r="AG6" s="4"/>
      <c r="AH6" s="4"/>
    </row>
    <row r="7" spans="1:37">
      <c r="A7" s="8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7"/>
      <c r="R7" s="7"/>
      <c r="S7" s="7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</row>
    <row r="8" spans="1:37" ht="13.5">
      <c r="A8" s="4" t="s">
        <v>77</v>
      </c>
      <c r="B8" s="36"/>
      <c r="C8" s="37"/>
      <c r="D8" s="9" t="str">
        <f>CONCATENATE(AA2," ",AB2," ",AC2," ",AD2)</f>
        <v xml:space="preserve">Prehľad rozpočtových nákladov v EUR  </v>
      </c>
      <c r="E8" s="7"/>
      <c r="F8" s="4"/>
      <c r="G8" s="5"/>
      <c r="H8" s="5"/>
      <c r="I8" s="5"/>
      <c r="J8" s="5"/>
      <c r="K8" s="6"/>
      <c r="L8" s="6"/>
      <c r="M8" s="7"/>
      <c r="N8" s="7"/>
      <c r="O8" s="4"/>
      <c r="P8" s="4"/>
      <c r="Q8" s="7"/>
      <c r="R8" s="7"/>
      <c r="S8" s="7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</row>
    <row r="9" spans="1:37">
      <c r="A9" s="10" t="s">
        <v>22</v>
      </c>
      <c r="B9" s="10" t="s">
        <v>23</v>
      </c>
      <c r="C9" s="10" t="s">
        <v>24</v>
      </c>
      <c r="D9" s="10" t="s">
        <v>25</v>
      </c>
      <c r="E9" s="10" t="s">
        <v>26</v>
      </c>
      <c r="F9" s="10" t="s">
        <v>27</v>
      </c>
      <c r="G9" s="10" t="s">
        <v>28</v>
      </c>
      <c r="H9" s="10" t="s">
        <v>29</v>
      </c>
      <c r="I9" s="10" t="s">
        <v>30</v>
      </c>
      <c r="J9" s="10" t="s">
        <v>31</v>
      </c>
      <c r="K9" s="39" t="s">
        <v>32</v>
      </c>
      <c r="L9" s="40"/>
      <c r="M9" s="41" t="s">
        <v>33</v>
      </c>
      <c r="N9" s="40"/>
      <c r="O9" s="10" t="s">
        <v>1</v>
      </c>
      <c r="P9" s="42" t="s">
        <v>34</v>
      </c>
      <c r="Q9" s="45" t="s">
        <v>26</v>
      </c>
      <c r="R9" s="45" t="s">
        <v>26</v>
      </c>
      <c r="S9" s="42" t="s">
        <v>26</v>
      </c>
      <c r="T9" s="46" t="s">
        <v>35</v>
      </c>
      <c r="U9" s="47" t="s">
        <v>36</v>
      </c>
      <c r="V9" s="48" t="s">
        <v>37</v>
      </c>
      <c r="W9" s="10" t="s">
        <v>38</v>
      </c>
      <c r="X9" s="10" t="s">
        <v>39</v>
      </c>
      <c r="Y9" s="10" t="s">
        <v>40</v>
      </c>
      <c r="Z9" s="61" t="s">
        <v>41</v>
      </c>
      <c r="AA9" s="61" t="s">
        <v>42</v>
      </c>
      <c r="AB9" s="10" t="s">
        <v>37</v>
      </c>
      <c r="AC9" s="10" t="s">
        <v>43</v>
      </c>
      <c r="AD9" s="10" t="s">
        <v>44</v>
      </c>
      <c r="AE9" s="62" t="s">
        <v>45</v>
      </c>
      <c r="AF9" s="62" t="s">
        <v>46</v>
      </c>
      <c r="AG9" s="62" t="s">
        <v>26</v>
      </c>
      <c r="AH9" s="62" t="s">
        <v>47</v>
      </c>
      <c r="AJ9" s="4" t="s">
        <v>78</v>
      </c>
      <c r="AK9" s="4" t="s">
        <v>80</v>
      </c>
    </row>
    <row r="10" spans="1:37">
      <c r="A10" s="11" t="s">
        <v>48</v>
      </c>
      <c r="B10" s="11" t="s">
        <v>49</v>
      </c>
      <c r="C10" s="38"/>
      <c r="D10" s="11" t="s">
        <v>50</v>
      </c>
      <c r="E10" s="11" t="s">
        <v>51</v>
      </c>
      <c r="F10" s="11" t="s">
        <v>52</v>
      </c>
      <c r="G10" s="11" t="s">
        <v>53</v>
      </c>
      <c r="H10" s="11" t="s">
        <v>54</v>
      </c>
      <c r="I10" s="11" t="s">
        <v>55</v>
      </c>
      <c r="J10" s="11"/>
      <c r="K10" s="11" t="s">
        <v>28</v>
      </c>
      <c r="L10" s="11" t="s">
        <v>31</v>
      </c>
      <c r="M10" s="43" t="s">
        <v>28</v>
      </c>
      <c r="N10" s="11" t="s">
        <v>31</v>
      </c>
      <c r="O10" s="11" t="s">
        <v>56</v>
      </c>
      <c r="P10" s="44"/>
      <c r="Q10" s="49" t="s">
        <v>57</v>
      </c>
      <c r="R10" s="49" t="s">
        <v>58</v>
      </c>
      <c r="S10" s="44" t="s">
        <v>59</v>
      </c>
      <c r="T10" s="50" t="s">
        <v>60</v>
      </c>
      <c r="U10" s="51" t="s">
        <v>61</v>
      </c>
      <c r="V10" s="52" t="s">
        <v>62</v>
      </c>
      <c r="W10" s="53"/>
      <c r="X10" s="54"/>
      <c r="Y10" s="54"/>
      <c r="Z10" s="63" t="s">
        <v>63</v>
      </c>
      <c r="AA10" s="63" t="s">
        <v>48</v>
      </c>
      <c r="AB10" s="11" t="s">
        <v>64</v>
      </c>
      <c r="AC10" s="54"/>
      <c r="AD10" s="54"/>
      <c r="AE10" s="64"/>
      <c r="AF10" s="64"/>
      <c r="AG10" s="64"/>
      <c r="AH10" s="64"/>
      <c r="AJ10" s="4" t="s">
        <v>79</v>
      </c>
      <c r="AK10" s="4" t="s">
        <v>81</v>
      </c>
    </row>
    <row r="12" spans="1:37">
      <c r="B12" s="65" t="s">
        <v>82</v>
      </c>
    </row>
    <row r="13" spans="1:37">
      <c r="B13" s="27" t="s">
        <v>83</v>
      </c>
    </row>
    <row r="14" spans="1:37">
      <c r="A14" s="25" t="s">
        <v>84</v>
      </c>
      <c r="B14" s="26" t="s">
        <v>85</v>
      </c>
      <c r="C14" s="27" t="s">
        <v>86</v>
      </c>
      <c r="D14" s="28" t="s">
        <v>87</v>
      </c>
      <c r="E14" s="29">
        <v>3.5999999999999997E-2</v>
      </c>
      <c r="F14" s="30" t="s">
        <v>88</v>
      </c>
      <c r="H14" s="31">
        <f>ROUND(E14*G14,2)</f>
        <v>0</v>
      </c>
      <c r="J14" s="31">
        <f>ROUND(E14*G14,2)</f>
        <v>0</v>
      </c>
      <c r="K14" s="32">
        <v>0.61312999999999995</v>
      </c>
      <c r="L14" s="32">
        <f>E14*K14</f>
        <v>2.2072679999999997E-2</v>
      </c>
      <c r="N14" s="29">
        <f>E14*M14</f>
        <v>0</v>
      </c>
      <c r="P14" s="30" t="s">
        <v>89</v>
      </c>
      <c r="V14" s="33" t="s">
        <v>70</v>
      </c>
      <c r="X14" s="27" t="s">
        <v>86</v>
      </c>
      <c r="Y14" s="27" t="s">
        <v>90</v>
      </c>
      <c r="Z14" s="30" t="s">
        <v>91</v>
      </c>
      <c r="AJ14" s="4" t="s">
        <v>92</v>
      </c>
      <c r="AK14" s="4" t="s">
        <v>93</v>
      </c>
    </row>
    <row r="15" spans="1:37">
      <c r="A15" s="25" t="s">
        <v>84</v>
      </c>
      <c r="B15" s="26" t="s">
        <v>94</v>
      </c>
      <c r="C15" s="27" t="s">
        <v>95</v>
      </c>
      <c r="D15" s="28" t="s">
        <v>96</v>
      </c>
      <c r="E15" s="29">
        <v>83.19</v>
      </c>
      <c r="F15" s="30" t="s">
        <v>97</v>
      </c>
      <c r="H15" s="31">
        <f>ROUND(E15*G15,2)</f>
        <v>0</v>
      </c>
      <c r="J15" s="31">
        <f>ROUND(E15*G15,2)</f>
        <v>0</v>
      </c>
      <c r="L15" s="32">
        <f>E15*K15</f>
        <v>0</v>
      </c>
      <c r="N15" s="29">
        <f>E15*M15</f>
        <v>0</v>
      </c>
      <c r="P15" s="30" t="s">
        <v>89</v>
      </c>
      <c r="V15" s="33" t="s">
        <v>70</v>
      </c>
      <c r="X15" s="27" t="s">
        <v>95</v>
      </c>
      <c r="Y15" s="27" t="s">
        <v>95</v>
      </c>
      <c r="Z15" s="30" t="s">
        <v>98</v>
      </c>
      <c r="AJ15" s="4" t="s">
        <v>92</v>
      </c>
      <c r="AK15" s="4" t="s">
        <v>93</v>
      </c>
    </row>
    <row r="16" spans="1:37" ht="25.5">
      <c r="D16" s="66" t="s">
        <v>99</v>
      </c>
      <c r="E16" s="67"/>
      <c r="F16" s="68"/>
      <c r="G16" s="69"/>
      <c r="H16" s="69"/>
      <c r="I16" s="69"/>
      <c r="J16" s="69"/>
      <c r="K16" s="70"/>
      <c r="L16" s="70"/>
      <c r="M16" s="67"/>
      <c r="N16" s="67"/>
      <c r="O16" s="68"/>
      <c r="P16" s="68"/>
      <c r="Q16" s="67"/>
      <c r="R16" s="67"/>
      <c r="S16" s="67"/>
      <c r="T16" s="71"/>
      <c r="U16" s="71"/>
      <c r="V16" s="71" t="s">
        <v>0</v>
      </c>
      <c r="W16" s="72"/>
      <c r="X16" s="68"/>
    </row>
    <row r="17" spans="1:37" ht="25.5">
      <c r="D17" s="66" t="s">
        <v>100</v>
      </c>
      <c r="E17" s="67"/>
      <c r="F17" s="68"/>
      <c r="G17" s="69"/>
      <c r="H17" s="69"/>
      <c r="I17" s="69"/>
      <c r="J17" s="69"/>
      <c r="K17" s="70"/>
      <c r="L17" s="70"/>
      <c r="M17" s="67"/>
      <c r="N17" s="67"/>
      <c r="O17" s="68"/>
      <c r="P17" s="68"/>
      <c r="Q17" s="67"/>
      <c r="R17" s="67"/>
      <c r="S17" s="67"/>
      <c r="T17" s="71"/>
      <c r="U17" s="71"/>
      <c r="V17" s="71" t="s">
        <v>0</v>
      </c>
      <c r="W17" s="72"/>
      <c r="X17" s="68"/>
    </row>
    <row r="18" spans="1:37">
      <c r="D18" s="66" t="s">
        <v>101</v>
      </c>
      <c r="E18" s="67"/>
      <c r="F18" s="68"/>
      <c r="G18" s="69"/>
      <c r="H18" s="69"/>
      <c r="I18" s="69"/>
      <c r="J18" s="69"/>
      <c r="K18" s="70"/>
      <c r="L18" s="70"/>
      <c r="M18" s="67"/>
      <c r="N18" s="67"/>
      <c r="O18" s="68"/>
      <c r="P18" s="68"/>
      <c r="Q18" s="67"/>
      <c r="R18" s="67"/>
      <c r="S18" s="67"/>
      <c r="T18" s="71"/>
      <c r="U18" s="71"/>
      <c r="V18" s="71" t="s">
        <v>0</v>
      </c>
      <c r="W18" s="72"/>
      <c r="X18" s="68"/>
    </row>
    <row r="19" spans="1:37">
      <c r="A19" s="25" t="s">
        <v>84</v>
      </c>
      <c r="B19" s="26" t="s">
        <v>94</v>
      </c>
      <c r="C19" s="27" t="s">
        <v>102</v>
      </c>
      <c r="D19" s="28" t="s">
        <v>103</v>
      </c>
      <c r="E19" s="29">
        <v>24.957000000000001</v>
      </c>
      <c r="F19" s="30" t="s">
        <v>97</v>
      </c>
      <c r="H19" s="31">
        <f>ROUND(E19*G19,2)</f>
        <v>0</v>
      </c>
      <c r="J19" s="31">
        <f>ROUND(E19*G19,2)</f>
        <v>0</v>
      </c>
      <c r="L19" s="32">
        <f>E19*K19</f>
        <v>0</v>
      </c>
      <c r="N19" s="29">
        <f>E19*M19</f>
        <v>0</v>
      </c>
      <c r="P19" s="30" t="s">
        <v>89</v>
      </c>
      <c r="V19" s="33" t="s">
        <v>70</v>
      </c>
      <c r="X19" s="27" t="s">
        <v>102</v>
      </c>
      <c r="Y19" s="27" t="s">
        <v>102</v>
      </c>
      <c r="Z19" s="30" t="s">
        <v>98</v>
      </c>
      <c r="AJ19" s="4" t="s">
        <v>92</v>
      </c>
      <c r="AK19" s="4" t="s">
        <v>93</v>
      </c>
    </row>
    <row r="20" spans="1:37">
      <c r="D20" s="66" t="s">
        <v>104</v>
      </c>
      <c r="E20" s="67"/>
      <c r="F20" s="68"/>
      <c r="G20" s="69"/>
      <c r="H20" s="69"/>
      <c r="I20" s="69"/>
      <c r="J20" s="69"/>
      <c r="K20" s="70"/>
      <c r="L20" s="70"/>
      <c r="M20" s="67"/>
      <c r="N20" s="67"/>
      <c r="O20" s="68"/>
      <c r="P20" s="68"/>
      <c r="Q20" s="67"/>
      <c r="R20" s="67"/>
      <c r="S20" s="67"/>
      <c r="T20" s="71"/>
      <c r="U20" s="71"/>
      <c r="V20" s="71" t="s">
        <v>0</v>
      </c>
      <c r="W20" s="72"/>
      <c r="X20" s="68"/>
    </row>
    <row r="21" spans="1:37" ht="25.5">
      <c r="A21" s="25" t="s">
        <v>84</v>
      </c>
      <c r="B21" s="26" t="s">
        <v>94</v>
      </c>
      <c r="C21" s="27" t="s">
        <v>105</v>
      </c>
      <c r="D21" s="28" t="s">
        <v>106</v>
      </c>
      <c r="E21" s="29">
        <v>152.023</v>
      </c>
      <c r="F21" s="30" t="s">
        <v>107</v>
      </c>
      <c r="H21" s="31">
        <f>ROUND(E21*G21,2)</f>
        <v>0</v>
      </c>
      <c r="J21" s="31">
        <f>ROUND(E21*G21,2)</f>
        <v>0</v>
      </c>
      <c r="K21" s="32">
        <v>2.1000000000000001E-4</v>
      </c>
      <c r="L21" s="32">
        <f>E21*K21</f>
        <v>3.1924830000000001E-2</v>
      </c>
      <c r="N21" s="29">
        <f>E21*M21</f>
        <v>0</v>
      </c>
      <c r="P21" s="30" t="s">
        <v>89</v>
      </c>
      <c r="V21" s="33" t="s">
        <v>70</v>
      </c>
      <c r="X21" s="27" t="s">
        <v>105</v>
      </c>
      <c r="Y21" s="27" t="s">
        <v>105</v>
      </c>
      <c r="Z21" s="30" t="s">
        <v>91</v>
      </c>
      <c r="AJ21" s="4" t="s">
        <v>92</v>
      </c>
      <c r="AK21" s="4" t="s">
        <v>93</v>
      </c>
    </row>
    <row r="22" spans="1:37" ht="25.5">
      <c r="D22" s="66" t="s">
        <v>108</v>
      </c>
      <c r="E22" s="67"/>
      <c r="F22" s="68"/>
      <c r="G22" s="69"/>
      <c r="H22" s="69"/>
      <c r="I22" s="69"/>
      <c r="J22" s="69"/>
      <c r="K22" s="70"/>
      <c r="L22" s="70"/>
      <c r="M22" s="67"/>
      <c r="N22" s="67"/>
      <c r="O22" s="68"/>
      <c r="P22" s="68"/>
      <c r="Q22" s="67"/>
      <c r="R22" s="67"/>
      <c r="S22" s="67"/>
      <c r="T22" s="71"/>
      <c r="U22" s="71"/>
      <c r="V22" s="71" t="s">
        <v>0</v>
      </c>
      <c r="W22" s="72"/>
      <c r="X22" s="68"/>
    </row>
    <row r="23" spans="1:37">
      <c r="D23" s="66" t="s">
        <v>109</v>
      </c>
      <c r="E23" s="67"/>
      <c r="F23" s="68"/>
      <c r="G23" s="69"/>
      <c r="H23" s="69"/>
      <c r="I23" s="69"/>
      <c r="J23" s="69"/>
      <c r="K23" s="70"/>
      <c r="L23" s="70"/>
      <c r="M23" s="67"/>
      <c r="N23" s="67"/>
      <c r="O23" s="68"/>
      <c r="P23" s="68"/>
      <c r="Q23" s="67"/>
      <c r="R23" s="67"/>
      <c r="S23" s="67"/>
      <c r="T23" s="71"/>
      <c r="U23" s="71"/>
      <c r="V23" s="71" t="s">
        <v>0</v>
      </c>
      <c r="W23" s="72"/>
      <c r="X23" s="68"/>
    </row>
    <row r="24" spans="1:37" ht="25.5">
      <c r="A24" s="25" t="s">
        <v>84</v>
      </c>
      <c r="B24" s="26" t="s">
        <v>110</v>
      </c>
      <c r="C24" s="27" t="s">
        <v>111</v>
      </c>
      <c r="D24" s="28" t="s">
        <v>112</v>
      </c>
      <c r="E24" s="29">
        <v>9.0370000000000008</v>
      </c>
      <c r="F24" s="30" t="s">
        <v>107</v>
      </c>
      <c r="H24" s="31">
        <f>ROUND(E24*G24,2)</f>
        <v>0</v>
      </c>
      <c r="J24" s="31">
        <f>ROUND(E24*G24,2)</f>
        <v>0</v>
      </c>
      <c r="K24" s="32">
        <v>8.8000000000000003E-4</v>
      </c>
      <c r="L24" s="32">
        <f>E24*K24</f>
        <v>7.9525600000000009E-3</v>
      </c>
      <c r="N24" s="29">
        <f>E24*M24</f>
        <v>0</v>
      </c>
      <c r="P24" s="30" t="s">
        <v>89</v>
      </c>
      <c r="V24" s="33" t="s">
        <v>70</v>
      </c>
      <c r="X24" s="27" t="s">
        <v>111</v>
      </c>
      <c r="Y24" s="27" t="s">
        <v>113</v>
      </c>
      <c r="Z24" s="30" t="s">
        <v>91</v>
      </c>
      <c r="AJ24" s="4" t="s">
        <v>92</v>
      </c>
      <c r="AK24" s="4" t="s">
        <v>93</v>
      </c>
    </row>
    <row r="25" spans="1:37">
      <c r="D25" s="66" t="s">
        <v>114</v>
      </c>
      <c r="E25" s="67"/>
      <c r="F25" s="68"/>
      <c r="G25" s="69"/>
      <c r="H25" s="69"/>
      <c r="I25" s="69"/>
      <c r="J25" s="69"/>
      <c r="K25" s="70"/>
      <c r="L25" s="70"/>
      <c r="M25" s="67"/>
      <c r="N25" s="67"/>
      <c r="O25" s="68"/>
      <c r="P25" s="68"/>
      <c r="Q25" s="67"/>
      <c r="R25" s="67"/>
      <c r="S25" s="67"/>
      <c r="T25" s="71"/>
      <c r="U25" s="71"/>
      <c r="V25" s="71" t="s">
        <v>0</v>
      </c>
      <c r="W25" s="72"/>
      <c r="X25" s="68"/>
    </row>
    <row r="26" spans="1:37" ht="25.5">
      <c r="A26" s="25" t="s">
        <v>84</v>
      </c>
      <c r="B26" s="26" t="s">
        <v>94</v>
      </c>
      <c r="C26" s="27" t="s">
        <v>115</v>
      </c>
      <c r="D26" s="28" t="s">
        <v>116</v>
      </c>
      <c r="E26" s="29">
        <v>152.023</v>
      </c>
      <c r="F26" s="30" t="s">
        <v>107</v>
      </c>
      <c r="H26" s="31">
        <f>ROUND(E26*G26,2)</f>
        <v>0</v>
      </c>
      <c r="J26" s="31">
        <f>ROUND(E26*G26,2)</f>
        <v>0</v>
      </c>
      <c r="L26" s="32">
        <f>E26*K26</f>
        <v>0</v>
      </c>
      <c r="N26" s="29">
        <f>E26*M26</f>
        <v>0</v>
      </c>
      <c r="P26" s="30" t="s">
        <v>89</v>
      </c>
      <c r="V26" s="33" t="s">
        <v>70</v>
      </c>
      <c r="X26" s="27" t="s">
        <v>115</v>
      </c>
      <c r="Y26" s="27" t="s">
        <v>115</v>
      </c>
      <c r="Z26" s="30" t="s">
        <v>91</v>
      </c>
      <c r="AJ26" s="4" t="s">
        <v>92</v>
      </c>
      <c r="AK26" s="4" t="s">
        <v>93</v>
      </c>
    </row>
    <row r="27" spans="1:37">
      <c r="D27" s="66" t="s">
        <v>117</v>
      </c>
      <c r="E27" s="67"/>
      <c r="F27" s="68"/>
      <c r="G27" s="69"/>
      <c r="H27" s="69"/>
      <c r="I27" s="69"/>
      <c r="J27" s="69"/>
      <c r="K27" s="70"/>
      <c r="L27" s="70"/>
      <c r="M27" s="67"/>
      <c r="N27" s="67"/>
      <c r="O27" s="68"/>
      <c r="P27" s="68"/>
      <c r="Q27" s="67"/>
      <c r="R27" s="67"/>
      <c r="S27" s="67"/>
      <c r="T27" s="71"/>
      <c r="U27" s="71"/>
      <c r="V27" s="71" t="s">
        <v>0</v>
      </c>
      <c r="W27" s="72"/>
      <c r="X27" s="68"/>
    </row>
    <row r="28" spans="1:37" ht="25.5">
      <c r="A28" s="25" t="s">
        <v>84</v>
      </c>
      <c r="B28" s="26" t="s">
        <v>110</v>
      </c>
      <c r="C28" s="27" t="s">
        <v>118</v>
      </c>
      <c r="D28" s="28" t="s">
        <v>119</v>
      </c>
      <c r="E28" s="29">
        <v>9.0370000000000008</v>
      </c>
      <c r="F28" s="30" t="s">
        <v>107</v>
      </c>
      <c r="H28" s="31">
        <f>ROUND(E28*G28,2)</f>
        <v>0</v>
      </c>
      <c r="J28" s="31">
        <f>ROUND(E28*G28,2)</f>
        <v>0</v>
      </c>
      <c r="L28" s="32">
        <f>E28*K28</f>
        <v>0</v>
      </c>
      <c r="N28" s="29">
        <f>E28*M28</f>
        <v>0</v>
      </c>
      <c r="P28" s="30" t="s">
        <v>89</v>
      </c>
      <c r="V28" s="33" t="s">
        <v>70</v>
      </c>
      <c r="X28" s="27" t="s">
        <v>118</v>
      </c>
      <c r="Y28" s="27" t="s">
        <v>120</v>
      </c>
      <c r="Z28" s="30" t="s">
        <v>91</v>
      </c>
      <c r="AJ28" s="4" t="s">
        <v>92</v>
      </c>
      <c r="AK28" s="4" t="s">
        <v>93</v>
      </c>
    </row>
    <row r="29" spans="1:37">
      <c r="A29" s="25" t="s">
        <v>84</v>
      </c>
      <c r="B29" s="26" t="s">
        <v>110</v>
      </c>
      <c r="C29" s="27" t="s">
        <v>121</v>
      </c>
      <c r="D29" s="28" t="s">
        <v>122</v>
      </c>
      <c r="E29" s="29">
        <v>78.671999999999997</v>
      </c>
      <c r="F29" s="30" t="s">
        <v>97</v>
      </c>
      <c r="H29" s="31">
        <f>ROUND(E29*G29,2)</f>
        <v>0</v>
      </c>
      <c r="J29" s="31">
        <f>ROUND(E29*G29,2)</f>
        <v>0</v>
      </c>
      <c r="L29" s="32">
        <f>E29*K29</f>
        <v>0</v>
      </c>
      <c r="N29" s="29">
        <f>E29*M29</f>
        <v>0</v>
      </c>
      <c r="P29" s="30" t="s">
        <v>89</v>
      </c>
      <c r="V29" s="33" t="s">
        <v>70</v>
      </c>
      <c r="X29" s="27" t="s">
        <v>121</v>
      </c>
      <c r="Y29" s="27" t="s">
        <v>121</v>
      </c>
      <c r="Z29" s="30" t="s">
        <v>91</v>
      </c>
      <c r="AJ29" s="4" t="s">
        <v>92</v>
      </c>
      <c r="AK29" s="4" t="s">
        <v>93</v>
      </c>
    </row>
    <row r="30" spans="1:37">
      <c r="D30" s="66" t="s">
        <v>123</v>
      </c>
      <c r="E30" s="67"/>
      <c r="F30" s="68"/>
      <c r="G30" s="69"/>
      <c r="H30" s="69"/>
      <c r="I30" s="69"/>
      <c r="J30" s="69"/>
      <c r="K30" s="70"/>
      <c r="L30" s="70"/>
      <c r="M30" s="67"/>
      <c r="N30" s="67"/>
      <c r="O30" s="68"/>
      <c r="P30" s="68"/>
      <c r="Q30" s="67"/>
      <c r="R30" s="67"/>
      <c r="S30" s="67"/>
      <c r="T30" s="71"/>
      <c r="U30" s="71"/>
      <c r="V30" s="71" t="s">
        <v>0</v>
      </c>
      <c r="W30" s="72"/>
      <c r="X30" s="68"/>
    </row>
    <row r="31" spans="1:37">
      <c r="A31" s="25" t="s">
        <v>84</v>
      </c>
      <c r="B31" s="26" t="s">
        <v>94</v>
      </c>
      <c r="C31" s="27" t="s">
        <v>124</v>
      </c>
      <c r="D31" s="28" t="s">
        <v>125</v>
      </c>
      <c r="E31" s="29">
        <v>4.5179999999999998</v>
      </c>
      <c r="F31" s="30" t="s">
        <v>97</v>
      </c>
      <c r="H31" s="31">
        <f>ROUND(E31*G31,2)</f>
        <v>0</v>
      </c>
      <c r="J31" s="31">
        <f>ROUND(E31*G31,2)</f>
        <v>0</v>
      </c>
      <c r="L31" s="32">
        <f>E31*K31</f>
        <v>0</v>
      </c>
      <c r="N31" s="29">
        <f>E31*M31</f>
        <v>0</v>
      </c>
      <c r="P31" s="30" t="s">
        <v>89</v>
      </c>
      <c r="V31" s="33" t="s">
        <v>70</v>
      </c>
      <c r="X31" s="27" t="s">
        <v>124</v>
      </c>
      <c r="Y31" s="27" t="s">
        <v>126</v>
      </c>
      <c r="Z31" s="30" t="s">
        <v>98</v>
      </c>
      <c r="AJ31" s="4" t="s">
        <v>92</v>
      </c>
      <c r="AK31" s="4" t="s">
        <v>93</v>
      </c>
    </row>
    <row r="32" spans="1:37">
      <c r="D32" s="66" t="s">
        <v>127</v>
      </c>
      <c r="E32" s="67"/>
      <c r="F32" s="68"/>
      <c r="G32" s="69"/>
      <c r="H32" s="69"/>
      <c r="I32" s="69"/>
      <c r="J32" s="69"/>
      <c r="K32" s="70"/>
      <c r="L32" s="70"/>
      <c r="M32" s="67"/>
      <c r="N32" s="67"/>
      <c r="O32" s="68"/>
      <c r="P32" s="68"/>
      <c r="Q32" s="67"/>
      <c r="R32" s="67"/>
      <c r="S32" s="67"/>
      <c r="T32" s="71"/>
      <c r="U32" s="71"/>
      <c r="V32" s="71" t="s">
        <v>0</v>
      </c>
      <c r="W32" s="72"/>
      <c r="X32" s="68"/>
    </row>
    <row r="33" spans="1:37" ht="25.5">
      <c r="A33" s="25" t="s">
        <v>84</v>
      </c>
      <c r="B33" s="26" t="s">
        <v>94</v>
      </c>
      <c r="C33" s="27" t="s">
        <v>128</v>
      </c>
      <c r="D33" s="28" t="s">
        <v>129</v>
      </c>
      <c r="E33" s="29">
        <v>26.654</v>
      </c>
      <c r="F33" s="30" t="s">
        <v>97</v>
      </c>
      <c r="H33" s="31">
        <f>ROUND(E33*G33,2)</f>
        <v>0</v>
      </c>
      <c r="J33" s="31">
        <f>ROUND(E33*G33,2)</f>
        <v>0</v>
      </c>
      <c r="L33" s="32">
        <f>E33*K33</f>
        <v>0</v>
      </c>
      <c r="N33" s="29">
        <f>E33*M33</f>
        <v>0</v>
      </c>
      <c r="P33" s="30" t="s">
        <v>89</v>
      </c>
      <c r="V33" s="33" t="s">
        <v>70</v>
      </c>
      <c r="X33" s="27" t="s">
        <v>128</v>
      </c>
      <c r="Y33" s="27" t="s">
        <v>128</v>
      </c>
      <c r="Z33" s="30" t="s">
        <v>91</v>
      </c>
      <c r="AJ33" s="4" t="s">
        <v>92</v>
      </c>
      <c r="AK33" s="4" t="s">
        <v>93</v>
      </c>
    </row>
    <row r="34" spans="1:37" ht="25.5">
      <c r="D34" s="66" t="s">
        <v>130</v>
      </c>
      <c r="E34" s="67"/>
      <c r="F34" s="68"/>
      <c r="G34" s="69"/>
      <c r="H34" s="69"/>
      <c r="I34" s="69"/>
      <c r="J34" s="69"/>
      <c r="K34" s="70"/>
      <c r="L34" s="70"/>
      <c r="M34" s="67"/>
      <c r="N34" s="67"/>
      <c r="O34" s="68"/>
      <c r="P34" s="68"/>
      <c r="Q34" s="67"/>
      <c r="R34" s="67"/>
      <c r="S34" s="67"/>
      <c r="T34" s="71"/>
      <c r="U34" s="71"/>
      <c r="V34" s="71" t="s">
        <v>0</v>
      </c>
      <c r="W34" s="72"/>
      <c r="X34" s="68"/>
    </row>
    <row r="35" spans="1:37">
      <c r="A35" s="25" t="s">
        <v>84</v>
      </c>
      <c r="B35" s="26" t="s">
        <v>94</v>
      </c>
      <c r="C35" s="27" t="s">
        <v>131</v>
      </c>
      <c r="D35" s="28" t="s">
        <v>132</v>
      </c>
      <c r="E35" s="29">
        <v>26.654</v>
      </c>
      <c r="F35" s="30" t="s">
        <v>97</v>
      </c>
      <c r="H35" s="31">
        <f>ROUND(E35*G35,2)</f>
        <v>0</v>
      </c>
      <c r="J35" s="31">
        <f>ROUND(E35*G35,2)</f>
        <v>0</v>
      </c>
      <c r="L35" s="32">
        <f>E35*K35</f>
        <v>0</v>
      </c>
      <c r="N35" s="29">
        <f>E35*M35</f>
        <v>0</v>
      </c>
      <c r="P35" s="30" t="s">
        <v>89</v>
      </c>
      <c r="V35" s="33" t="s">
        <v>70</v>
      </c>
      <c r="X35" s="27" t="s">
        <v>131</v>
      </c>
      <c r="Y35" s="27" t="s">
        <v>131</v>
      </c>
      <c r="Z35" s="30" t="s">
        <v>91</v>
      </c>
      <c r="AJ35" s="4" t="s">
        <v>92</v>
      </c>
      <c r="AK35" s="4" t="s">
        <v>93</v>
      </c>
    </row>
    <row r="36" spans="1:37">
      <c r="A36" s="25" t="s">
        <v>84</v>
      </c>
      <c r="B36" s="26" t="s">
        <v>110</v>
      </c>
      <c r="C36" s="27" t="s">
        <v>133</v>
      </c>
      <c r="D36" s="28" t="s">
        <v>134</v>
      </c>
      <c r="E36" s="29">
        <v>26.654</v>
      </c>
      <c r="F36" s="30" t="s">
        <v>97</v>
      </c>
      <c r="H36" s="31">
        <f>ROUND(E36*G36,2)</f>
        <v>0</v>
      </c>
      <c r="J36" s="31">
        <f>ROUND(E36*G36,2)</f>
        <v>0</v>
      </c>
      <c r="L36" s="32">
        <f>E36*K36</f>
        <v>0</v>
      </c>
      <c r="N36" s="29">
        <f>E36*M36</f>
        <v>0</v>
      </c>
      <c r="P36" s="30" t="s">
        <v>89</v>
      </c>
      <c r="V36" s="33" t="s">
        <v>70</v>
      </c>
      <c r="X36" s="27" t="s">
        <v>133</v>
      </c>
      <c r="Y36" s="27" t="s">
        <v>133</v>
      </c>
      <c r="Z36" s="30" t="s">
        <v>98</v>
      </c>
      <c r="AJ36" s="4" t="s">
        <v>92</v>
      </c>
      <c r="AK36" s="4" t="s">
        <v>93</v>
      </c>
    </row>
    <row r="37" spans="1:37">
      <c r="D37" s="66" t="s">
        <v>117</v>
      </c>
      <c r="E37" s="67"/>
      <c r="F37" s="68"/>
      <c r="G37" s="69"/>
      <c r="H37" s="69"/>
      <c r="I37" s="69"/>
      <c r="J37" s="69"/>
      <c r="K37" s="70"/>
      <c r="L37" s="70"/>
      <c r="M37" s="67"/>
      <c r="N37" s="67"/>
      <c r="O37" s="68"/>
      <c r="P37" s="68"/>
      <c r="Q37" s="67"/>
      <c r="R37" s="67"/>
      <c r="S37" s="67"/>
      <c r="T37" s="71"/>
      <c r="U37" s="71"/>
      <c r="V37" s="71" t="s">
        <v>0</v>
      </c>
      <c r="W37" s="72"/>
      <c r="X37" s="68"/>
    </row>
    <row r="38" spans="1:37">
      <c r="A38" s="25" t="s">
        <v>84</v>
      </c>
      <c r="B38" s="26" t="s">
        <v>135</v>
      </c>
      <c r="C38" s="27" t="s">
        <v>136</v>
      </c>
      <c r="D38" s="28" t="s">
        <v>137</v>
      </c>
      <c r="E38" s="29">
        <v>26.654</v>
      </c>
      <c r="F38" s="30" t="s">
        <v>97</v>
      </c>
      <c r="H38" s="31">
        <f>ROUND(E38*G38,2)</f>
        <v>0</v>
      </c>
      <c r="J38" s="31">
        <f>ROUND(E38*G38,2)</f>
        <v>0</v>
      </c>
      <c r="L38" s="32">
        <f>E38*K38</f>
        <v>0</v>
      </c>
      <c r="N38" s="29">
        <f>E38*M38</f>
        <v>0</v>
      </c>
      <c r="P38" s="30" t="s">
        <v>89</v>
      </c>
      <c r="V38" s="33" t="s">
        <v>70</v>
      </c>
      <c r="X38" s="27" t="s">
        <v>136</v>
      </c>
      <c r="Y38" s="27" t="s">
        <v>138</v>
      </c>
      <c r="Z38" s="30" t="s">
        <v>91</v>
      </c>
      <c r="AJ38" s="4" t="s">
        <v>92</v>
      </c>
      <c r="AK38" s="4" t="s">
        <v>93</v>
      </c>
    </row>
    <row r="39" spans="1:37">
      <c r="A39" s="25" t="s">
        <v>84</v>
      </c>
      <c r="B39" s="26" t="s">
        <v>110</v>
      </c>
      <c r="C39" s="27" t="s">
        <v>139</v>
      </c>
      <c r="D39" s="28" t="s">
        <v>140</v>
      </c>
      <c r="E39" s="29">
        <v>56.536000000000001</v>
      </c>
      <c r="F39" s="30" t="s">
        <v>97</v>
      </c>
      <c r="H39" s="31">
        <f>ROUND(E39*G39,2)</f>
        <v>0</v>
      </c>
      <c r="J39" s="31">
        <f>ROUND(E39*G39,2)</f>
        <v>0</v>
      </c>
      <c r="L39" s="32">
        <f>E39*K39</f>
        <v>0</v>
      </c>
      <c r="N39" s="29">
        <f>E39*M39</f>
        <v>0</v>
      </c>
      <c r="P39" s="30" t="s">
        <v>89</v>
      </c>
      <c r="V39" s="33" t="s">
        <v>70</v>
      </c>
      <c r="X39" s="27" t="s">
        <v>139</v>
      </c>
      <c r="Y39" s="27" t="s">
        <v>139</v>
      </c>
      <c r="Z39" s="30" t="s">
        <v>91</v>
      </c>
      <c r="AJ39" s="4" t="s">
        <v>92</v>
      </c>
      <c r="AK39" s="4" t="s">
        <v>93</v>
      </c>
    </row>
    <row r="40" spans="1:37">
      <c r="D40" s="66" t="s">
        <v>141</v>
      </c>
      <c r="E40" s="67"/>
      <c r="F40" s="68"/>
      <c r="G40" s="69"/>
      <c r="H40" s="69"/>
      <c r="I40" s="69"/>
      <c r="J40" s="69"/>
      <c r="K40" s="70"/>
      <c r="L40" s="70"/>
      <c r="M40" s="67"/>
      <c r="N40" s="67"/>
      <c r="O40" s="68"/>
      <c r="P40" s="68"/>
      <c r="Q40" s="67"/>
      <c r="R40" s="67"/>
      <c r="S40" s="67"/>
      <c r="T40" s="71"/>
      <c r="U40" s="71"/>
      <c r="V40" s="71" t="s">
        <v>0</v>
      </c>
      <c r="W40" s="72"/>
      <c r="X40" s="68"/>
    </row>
    <row r="41" spans="1:37">
      <c r="D41" s="73" t="s">
        <v>142</v>
      </c>
      <c r="E41" s="74">
        <f>J41</f>
        <v>0</v>
      </c>
      <c r="H41" s="74">
        <f>SUM(H12:H40)</f>
        <v>0</v>
      </c>
      <c r="I41" s="74">
        <f>SUM(I12:I40)</f>
        <v>0</v>
      </c>
      <c r="J41" s="74">
        <f>SUM(J12:J40)</f>
        <v>0</v>
      </c>
      <c r="L41" s="75">
        <f>SUM(L12:L40)</f>
        <v>6.1950069999999996E-2</v>
      </c>
      <c r="N41" s="76">
        <f>SUM(N12:N40)</f>
        <v>0</v>
      </c>
      <c r="W41" s="34">
        <f>SUM(W12:W40)</f>
        <v>0</v>
      </c>
    </row>
    <row r="43" spans="1:37">
      <c r="B43" s="27" t="s">
        <v>143</v>
      </c>
    </row>
    <row r="44" spans="1:37" ht="25.5">
      <c r="A44" s="25" t="s">
        <v>84</v>
      </c>
      <c r="B44" s="26" t="s">
        <v>85</v>
      </c>
      <c r="C44" s="27" t="s">
        <v>144</v>
      </c>
      <c r="D44" s="28" t="s">
        <v>145</v>
      </c>
      <c r="E44" s="29">
        <v>20.222999999999999</v>
      </c>
      <c r="F44" s="30" t="s">
        <v>97</v>
      </c>
      <c r="H44" s="31">
        <f>ROUND(E44*G44,2)</f>
        <v>0</v>
      </c>
      <c r="J44" s="31">
        <f>ROUND(E44*G44,2)</f>
        <v>0</v>
      </c>
      <c r="K44" s="32">
        <v>1.8907700000000001</v>
      </c>
      <c r="L44" s="32">
        <f>E44*K44</f>
        <v>38.23704171</v>
      </c>
      <c r="N44" s="29">
        <f>E44*M44</f>
        <v>0</v>
      </c>
      <c r="P44" s="30" t="s">
        <v>89</v>
      </c>
      <c r="V44" s="33" t="s">
        <v>70</v>
      </c>
      <c r="X44" s="27" t="s">
        <v>144</v>
      </c>
      <c r="Y44" s="27" t="s">
        <v>144</v>
      </c>
      <c r="Z44" s="30" t="s">
        <v>146</v>
      </c>
      <c r="AJ44" s="4" t="s">
        <v>92</v>
      </c>
      <c r="AK44" s="4" t="s">
        <v>93</v>
      </c>
    </row>
    <row r="45" spans="1:37" ht="25.5">
      <c r="D45" s="66" t="s">
        <v>147</v>
      </c>
      <c r="E45" s="67"/>
      <c r="F45" s="68"/>
      <c r="G45" s="69"/>
      <c r="H45" s="69"/>
      <c r="I45" s="69"/>
      <c r="J45" s="69"/>
      <c r="K45" s="70"/>
      <c r="L45" s="70"/>
      <c r="M45" s="67"/>
      <c r="N45" s="67"/>
      <c r="O45" s="68"/>
      <c r="P45" s="68"/>
      <c r="Q45" s="67"/>
      <c r="R45" s="67"/>
      <c r="S45" s="67"/>
      <c r="T45" s="71"/>
      <c r="U45" s="71"/>
      <c r="V45" s="71" t="s">
        <v>0</v>
      </c>
      <c r="W45" s="72"/>
      <c r="X45" s="68"/>
    </row>
    <row r="46" spans="1:37">
      <c r="D46" s="66" t="s">
        <v>148</v>
      </c>
      <c r="E46" s="67"/>
      <c r="F46" s="68"/>
      <c r="G46" s="69"/>
      <c r="H46" s="69"/>
      <c r="I46" s="69"/>
      <c r="J46" s="69"/>
      <c r="K46" s="70"/>
      <c r="L46" s="70"/>
      <c r="M46" s="67"/>
      <c r="N46" s="67"/>
      <c r="O46" s="68"/>
      <c r="P46" s="68"/>
      <c r="Q46" s="67"/>
      <c r="R46" s="67"/>
      <c r="S46" s="67"/>
      <c r="T46" s="71"/>
      <c r="U46" s="71"/>
      <c r="V46" s="71" t="s">
        <v>0</v>
      </c>
      <c r="W46" s="72"/>
      <c r="X46" s="68"/>
    </row>
    <row r="47" spans="1:37">
      <c r="D47" s="73" t="s">
        <v>149</v>
      </c>
      <c r="E47" s="74">
        <f>J47</f>
        <v>0</v>
      </c>
      <c r="H47" s="74">
        <f>SUM(H43:H46)</f>
        <v>0</v>
      </c>
      <c r="I47" s="74">
        <f>SUM(I43:I46)</f>
        <v>0</v>
      </c>
      <c r="J47" s="74">
        <f>SUM(J43:J46)</f>
        <v>0</v>
      </c>
      <c r="L47" s="75">
        <f>SUM(L43:L46)</f>
        <v>38.23704171</v>
      </c>
      <c r="N47" s="76">
        <f>SUM(N43:N46)</f>
        <v>0</v>
      </c>
      <c r="W47" s="34">
        <f>SUM(W43:W46)</f>
        <v>0</v>
      </c>
    </row>
    <row r="49" spans="1:37">
      <c r="B49" s="27" t="s">
        <v>150</v>
      </c>
    </row>
    <row r="50" spans="1:37" ht="25.5">
      <c r="A50" s="25" t="s">
        <v>84</v>
      </c>
      <c r="B50" s="26" t="s">
        <v>151</v>
      </c>
      <c r="C50" s="27" t="s">
        <v>152</v>
      </c>
      <c r="D50" s="28" t="s">
        <v>153</v>
      </c>
      <c r="E50" s="29">
        <v>7.734</v>
      </c>
      <c r="F50" s="30" t="s">
        <v>154</v>
      </c>
      <c r="I50" s="31">
        <f>ROUND(E50*G50,2)</f>
        <v>0</v>
      </c>
      <c r="J50" s="31">
        <f>ROUND(E50*G50,2)</f>
        <v>0</v>
      </c>
      <c r="K50" s="32">
        <v>2.4199999999999999E-2</v>
      </c>
      <c r="L50" s="32">
        <f>E50*K50</f>
        <v>0.18716279999999999</v>
      </c>
      <c r="N50" s="29">
        <f>E50*M50</f>
        <v>0</v>
      </c>
      <c r="P50" s="30" t="s">
        <v>89</v>
      </c>
      <c r="V50" s="33" t="s">
        <v>69</v>
      </c>
      <c r="X50" s="27" t="s">
        <v>152</v>
      </c>
      <c r="Y50" s="27" t="s">
        <v>152</v>
      </c>
      <c r="Z50" s="30" t="s">
        <v>155</v>
      </c>
      <c r="AA50" s="27" t="s">
        <v>89</v>
      </c>
      <c r="AJ50" s="4" t="s">
        <v>156</v>
      </c>
      <c r="AK50" s="4" t="s">
        <v>93</v>
      </c>
    </row>
    <row r="51" spans="1:37">
      <c r="D51" s="66" t="s">
        <v>157</v>
      </c>
      <c r="E51" s="67"/>
      <c r="F51" s="68"/>
      <c r="G51" s="69"/>
      <c r="H51" s="69"/>
      <c r="I51" s="69"/>
      <c r="J51" s="69"/>
      <c r="K51" s="70"/>
      <c r="L51" s="70"/>
      <c r="M51" s="67"/>
      <c r="N51" s="67"/>
      <c r="O51" s="68"/>
      <c r="P51" s="68"/>
      <c r="Q51" s="67"/>
      <c r="R51" s="67"/>
      <c r="S51" s="67"/>
      <c r="T51" s="71"/>
      <c r="U51" s="71"/>
      <c r="V51" s="71" t="s">
        <v>0</v>
      </c>
      <c r="W51" s="72"/>
      <c r="X51" s="68"/>
    </row>
    <row r="52" spans="1:37">
      <c r="A52" s="25" t="s">
        <v>84</v>
      </c>
      <c r="B52" s="26" t="s">
        <v>85</v>
      </c>
      <c r="C52" s="27" t="s">
        <v>158</v>
      </c>
      <c r="D52" s="28" t="s">
        <v>159</v>
      </c>
      <c r="E52" s="29">
        <v>35.380000000000003</v>
      </c>
      <c r="F52" s="30" t="s">
        <v>160</v>
      </c>
      <c r="H52" s="31">
        <f>ROUND(E52*G52,2)</f>
        <v>0</v>
      </c>
      <c r="J52" s="31">
        <f>ROUND(E52*G52,2)</f>
        <v>0</v>
      </c>
      <c r="L52" s="32">
        <f>E52*K52</f>
        <v>0</v>
      </c>
      <c r="N52" s="29">
        <f>E52*M52</f>
        <v>0</v>
      </c>
      <c r="P52" s="30" t="s">
        <v>89</v>
      </c>
      <c r="V52" s="33" t="s">
        <v>70</v>
      </c>
      <c r="X52" s="27" t="s">
        <v>158</v>
      </c>
      <c r="Y52" s="27" t="s">
        <v>158</v>
      </c>
      <c r="Z52" s="30" t="s">
        <v>146</v>
      </c>
      <c r="AJ52" s="4" t="s">
        <v>92</v>
      </c>
      <c r="AK52" s="4" t="s">
        <v>93</v>
      </c>
    </row>
    <row r="53" spans="1:37">
      <c r="D53" s="66" t="s">
        <v>161</v>
      </c>
      <c r="E53" s="67"/>
      <c r="F53" s="68"/>
      <c r="G53" s="69"/>
      <c r="H53" s="69"/>
      <c r="I53" s="69"/>
      <c r="J53" s="69"/>
      <c r="K53" s="70"/>
      <c r="L53" s="70"/>
      <c r="M53" s="67"/>
      <c r="N53" s="67"/>
      <c r="O53" s="68"/>
      <c r="P53" s="68"/>
      <c r="Q53" s="67"/>
      <c r="R53" s="67"/>
      <c r="S53" s="67"/>
      <c r="T53" s="71"/>
      <c r="U53" s="71"/>
      <c r="V53" s="71" t="s">
        <v>0</v>
      </c>
      <c r="W53" s="72"/>
      <c r="X53" s="68"/>
    </row>
    <row r="54" spans="1:37">
      <c r="A54" s="25" t="s">
        <v>84</v>
      </c>
      <c r="B54" s="26" t="s">
        <v>151</v>
      </c>
      <c r="C54" s="27" t="s">
        <v>162</v>
      </c>
      <c r="D54" s="28" t="s">
        <v>163</v>
      </c>
      <c r="E54" s="29">
        <v>2</v>
      </c>
      <c r="F54" s="30" t="s">
        <v>154</v>
      </c>
      <c r="I54" s="31">
        <f>ROUND(E54*G54,2)</f>
        <v>0</v>
      </c>
      <c r="J54" s="31">
        <f>ROUND(E54*G54,2)</f>
        <v>0</v>
      </c>
      <c r="K54" s="32">
        <v>1E-3</v>
      </c>
      <c r="L54" s="32">
        <f>E54*K54</f>
        <v>2E-3</v>
      </c>
      <c r="N54" s="29">
        <f>E54*M54</f>
        <v>0</v>
      </c>
      <c r="P54" s="30" t="s">
        <v>89</v>
      </c>
      <c r="V54" s="33" t="s">
        <v>69</v>
      </c>
      <c r="X54" s="27" t="s">
        <v>162</v>
      </c>
      <c r="Y54" s="27" t="s">
        <v>162</v>
      </c>
      <c r="Z54" s="30" t="s">
        <v>155</v>
      </c>
      <c r="AA54" s="27" t="s">
        <v>89</v>
      </c>
      <c r="AJ54" s="4" t="s">
        <v>156</v>
      </c>
      <c r="AK54" s="4" t="s">
        <v>93</v>
      </c>
    </row>
    <row r="55" spans="1:37">
      <c r="A55" s="25" t="s">
        <v>84</v>
      </c>
      <c r="B55" s="26" t="s">
        <v>151</v>
      </c>
      <c r="C55" s="27" t="s">
        <v>164</v>
      </c>
      <c r="D55" s="28" t="s">
        <v>165</v>
      </c>
      <c r="E55" s="29">
        <v>5</v>
      </c>
      <c r="F55" s="30" t="s">
        <v>154</v>
      </c>
      <c r="I55" s="31">
        <f>ROUND(E55*G55,2)</f>
        <v>0</v>
      </c>
      <c r="J55" s="31">
        <f>ROUND(E55*G55,2)</f>
        <v>0</v>
      </c>
      <c r="K55" s="32">
        <v>8.9999999999999998E-4</v>
      </c>
      <c r="L55" s="32">
        <f>E55*K55</f>
        <v>4.4999999999999997E-3</v>
      </c>
      <c r="N55" s="29">
        <f>E55*M55</f>
        <v>0</v>
      </c>
      <c r="P55" s="30" t="s">
        <v>89</v>
      </c>
      <c r="V55" s="33" t="s">
        <v>69</v>
      </c>
      <c r="X55" s="27" t="s">
        <v>164</v>
      </c>
      <c r="Y55" s="27" t="s">
        <v>164</v>
      </c>
      <c r="Z55" s="30" t="s">
        <v>155</v>
      </c>
      <c r="AA55" s="27" t="s">
        <v>89</v>
      </c>
      <c r="AJ55" s="4" t="s">
        <v>156</v>
      </c>
      <c r="AK55" s="4" t="s">
        <v>93</v>
      </c>
    </row>
    <row r="56" spans="1:37" ht="25.5">
      <c r="A56" s="25" t="s">
        <v>84</v>
      </c>
      <c r="B56" s="26" t="s">
        <v>85</v>
      </c>
      <c r="C56" s="27" t="s">
        <v>166</v>
      </c>
      <c r="D56" s="28" t="s">
        <v>167</v>
      </c>
      <c r="E56" s="29">
        <v>2</v>
      </c>
      <c r="F56" s="30" t="s">
        <v>154</v>
      </c>
      <c r="H56" s="31">
        <f>ROUND(E56*G56,2)</f>
        <v>0</v>
      </c>
      <c r="J56" s="31">
        <f>ROUND(E56*G56,2)</f>
        <v>0</v>
      </c>
      <c r="L56" s="32">
        <f>E56*K56</f>
        <v>0</v>
      </c>
      <c r="N56" s="29">
        <f>E56*M56</f>
        <v>0</v>
      </c>
      <c r="P56" s="30" t="s">
        <v>89</v>
      </c>
      <c r="V56" s="33" t="s">
        <v>70</v>
      </c>
      <c r="X56" s="27" t="s">
        <v>166</v>
      </c>
      <c r="Y56" s="27" t="s">
        <v>166</v>
      </c>
      <c r="Z56" s="30" t="s">
        <v>146</v>
      </c>
      <c r="AJ56" s="4" t="s">
        <v>92</v>
      </c>
      <c r="AK56" s="4" t="s">
        <v>93</v>
      </c>
    </row>
    <row r="57" spans="1:37" ht="25.5">
      <c r="A57" s="25" t="s">
        <v>84</v>
      </c>
      <c r="B57" s="26" t="s">
        <v>85</v>
      </c>
      <c r="C57" s="27" t="s">
        <v>168</v>
      </c>
      <c r="D57" s="28" t="s">
        <v>169</v>
      </c>
      <c r="E57" s="29">
        <v>1</v>
      </c>
      <c r="F57" s="30" t="s">
        <v>154</v>
      </c>
      <c r="H57" s="31">
        <f>ROUND(E57*G57,2)</f>
        <v>0</v>
      </c>
      <c r="J57" s="31">
        <f>ROUND(E57*G57,2)</f>
        <v>0</v>
      </c>
      <c r="L57" s="32">
        <f>E57*K57</f>
        <v>0</v>
      </c>
      <c r="N57" s="29">
        <f>E57*M57</f>
        <v>0</v>
      </c>
      <c r="P57" s="30" t="s">
        <v>89</v>
      </c>
      <c r="V57" s="33" t="s">
        <v>70</v>
      </c>
      <c r="X57" s="27" t="s">
        <v>168</v>
      </c>
      <c r="Y57" s="27" t="s">
        <v>170</v>
      </c>
      <c r="Z57" s="30" t="s">
        <v>146</v>
      </c>
      <c r="AJ57" s="4" t="s">
        <v>92</v>
      </c>
      <c r="AK57" s="4" t="s">
        <v>93</v>
      </c>
    </row>
    <row r="58" spans="1:37">
      <c r="A58" s="25" t="s">
        <v>84</v>
      </c>
      <c r="B58" s="26" t="s">
        <v>151</v>
      </c>
      <c r="C58" s="27" t="s">
        <v>171</v>
      </c>
      <c r="D58" s="28" t="s">
        <v>172</v>
      </c>
      <c r="E58" s="29">
        <v>1.01</v>
      </c>
      <c r="F58" s="30" t="s">
        <v>154</v>
      </c>
      <c r="I58" s="31">
        <f>ROUND(E58*G58,2)</f>
        <v>0</v>
      </c>
      <c r="J58" s="31">
        <f>ROUND(E58*G58,2)</f>
        <v>0</v>
      </c>
      <c r="K58" s="32">
        <v>1.4E-3</v>
      </c>
      <c r="L58" s="32">
        <f>E58*K58</f>
        <v>1.4139999999999999E-3</v>
      </c>
      <c r="N58" s="29">
        <f>E58*M58</f>
        <v>0</v>
      </c>
      <c r="P58" s="30" t="s">
        <v>89</v>
      </c>
      <c r="V58" s="33" t="s">
        <v>69</v>
      </c>
      <c r="X58" s="27" t="s">
        <v>171</v>
      </c>
      <c r="Y58" s="27" t="s">
        <v>171</v>
      </c>
      <c r="Z58" s="30" t="s">
        <v>155</v>
      </c>
      <c r="AA58" s="27" t="s">
        <v>173</v>
      </c>
      <c r="AJ58" s="4" t="s">
        <v>156</v>
      </c>
      <c r="AK58" s="4" t="s">
        <v>93</v>
      </c>
    </row>
    <row r="59" spans="1:37" ht="25.5">
      <c r="A59" s="25" t="s">
        <v>84</v>
      </c>
      <c r="B59" s="26" t="s">
        <v>85</v>
      </c>
      <c r="C59" s="27" t="s">
        <v>174</v>
      </c>
      <c r="D59" s="28" t="s">
        <v>175</v>
      </c>
      <c r="E59" s="29">
        <v>5</v>
      </c>
      <c r="F59" s="30" t="s">
        <v>154</v>
      </c>
      <c r="H59" s="31">
        <f>ROUND(E59*G59,2)</f>
        <v>0</v>
      </c>
      <c r="J59" s="31">
        <f>ROUND(E59*G59,2)</f>
        <v>0</v>
      </c>
      <c r="L59" s="32">
        <f>E59*K59</f>
        <v>0</v>
      </c>
      <c r="N59" s="29">
        <f>E59*M59</f>
        <v>0</v>
      </c>
      <c r="P59" s="30" t="s">
        <v>89</v>
      </c>
      <c r="V59" s="33" t="s">
        <v>70</v>
      </c>
      <c r="X59" s="27" t="s">
        <v>174</v>
      </c>
      <c r="Y59" s="27" t="s">
        <v>174</v>
      </c>
      <c r="Z59" s="30" t="s">
        <v>146</v>
      </c>
      <c r="AJ59" s="4" t="s">
        <v>92</v>
      </c>
      <c r="AK59" s="4" t="s">
        <v>93</v>
      </c>
    </row>
    <row r="60" spans="1:37" ht="25.5">
      <c r="A60" s="25" t="s">
        <v>84</v>
      </c>
      <c r="B60" s="26" t="s">
        <v>85</v>
      </c>
      <c r="C60" s="27" t="s">
        <v>176</v>
      </c>
      <c r="D60" s="28" t="s">
        <v>177</v>
      </c>
      <c r="E60" s="29">
        <v>35.380000000000003</v>
      </c>
      <c r="F60" s="30" t="s">
        <v>160</v>
      </c>
      <c r="H60" s="31">
        <f>ROUND(E60*G60,2)</f>
        <v>0</v>
      </c>
      <c r="J60" s="31">
        <f>ROUND(E60*G60,2)</f>
        <v>0</v>
      </c>
      <c r="L60" s="32">
        <f>E60*K60</f>
        <v>0</v>
      </c>
      <c r="N60" s="29">
        <f>E60*M60</f>
        <v>0</v>
      </c>
      <c r="P60" s="30" t="s">
        <v>89</v>
      </c>
      <c r="V60" s="33" t="s">
        <v>70</v>
      </c>
      <c r="X60" s="27" t="s">
        <v>176</v>
      </c>
      <c r="Y60" s="27" t="s">
        <v>176</v>
      </c>
      <c r="Z60" s="30" t="s">
        <v>146</v>
      </c>
      <c r="AJ60" s="4" t="s">
        <v>92</v>
      </c>
      <c r="AK60" s="4" t="s">
        <v>93</v>
      </c>
    </row>
    <row r="61" spans="1:37">
      <c r="D61" s="66" t="s">
        <v>161</v>
      </c>
      <c r="E61" s="67"/>
      <c r="F61" s="68"/>
      <c r="G61" s="69"/>
      <c r="H61" s="69"/>
      <c r="I61" s="69"/>
      <c r="J61" s="69"/>
      <c r="K61" s="70"/>
      <c r="L61" s="70"/>
      <c r="M61" s="67"/>
      <c r="N61" s="67"/>
      <c r="O61" s="68"/>
      <c r="P61" s="68"/>
      <c r="Q61" s="67"/>
      <c r="R61" s="67"/>
      <c r="S61" s="67"/>
      <c r="T61" s="71"/>
      <c r="U61" s="71"/>
      <c r="V61" s="71" t="s">
        <v>0</v>
      </c>
      <c r="W61" s="72"/>
      <c r="X61" s="68"/>
    </row>
    <row r="62" spans="1:37" ht="25.5">
      <c r="A62" s="25" t="s">
        <v>84</v>
      </c>
      <c r="B62" s="26" t="s">
        <v>85</v>
      </c>
      <c r="C62" s="27" t="s">
        <v>178</v>
      </c>
      <c r="D62" s="28" t="s">
        <v>179</v>
      </c>
      <c r="E62" s="29">
        <v>3</v>
      </c>
      <c r="F62" s="30" t="s">
        <v>154</v>
      </c>
      <c r="H62" s="31">
        <f>ROUND(E62*G62,2)</f>
        <v>0</v>
      </c>
      <c r="J62" s="31">
        <f>ROUND(E62*G62,2)</f>
        <v>0</v>
      </c>
      <c r="K62" s="32">
        <v>2.08507</v>
      </c>
      <c r="L62" s="32">
        <f>E62*K62</f>
        <v>6.2552099999999999</v>
      </c>
      <c r="N62" s="29">
        <f>E62*M62</f>
        <v>0</v>
      </c>
      <c r="P62" s="30" t="s">
        <v>89</v>
      </c>
      <c r="V62" s="33" t="s">
        <v>70</v>
      </c>
      <c r="X62" s="27" t="s">
        <v>178</v>
      </c>
      <c r="Y62" s="27" t="s">
        <v>180</v>
      </c>
      <c r="Z62" s="30" t="s">
        <v>146</v>
      </c>
      <c r="AJ62" s="4" t="s">
        <v>92</v>
      </c>
      <c r="AK62" s="4" t="s">
        <v>93</v>
      </c>
    </row>
    <row r="63" spans="1:37">
      <c r="A63" s="25" t="s">
        <v>84</v>
      </c>
      <c r="B63" s="26" t="s">
        <v>151</v>
      </c>
      <c r="C63" s="27" t="s">
        <v>181</v>
      </c>
      <c r="D63" s="28" t="s">
        <v>182</v>
      </c>
      <c r="E63" s="29">
        <v>3.0449999999999999</v>
      </c>
      <c r="F63" s="30" t="s">
        <v>154</v>
      </c>
      <c r="I63" s="31">
        <f>ROUND(E63*G63,2)</f>
        <v>0</v>
      </c>
      <c r="J63" s="31">
        <f>ROUND(E63*G63,2)</f>
        <v>0</v>
      </c>
      <c r="K63" s="32">
        <v>0.4</v>
      </c>
      <c r="L63" s="32">
        <f>E63*K63</f>
        <v>1.218</v>
      </c>
      <c r="N63" s="29">
        <f>E63*M63</f>
        <v>0</v>
      </c>
      <c r="P63" s="30" t="s">
        <v>89</v>
      </c>
      <c r="V63" s="33" t="s">
        <v>69</v>
      </c>
      <c r="X63" s="27" t="s">
        <v>181</v>
      </c>
      <c r="Y63" s="27" t="s">
        <v>181</v>
      </c>
      <c r="Z63" s="30" t="s">
        <v>183</v>
      </c>
      <c r="AA63" s="27" t="s">
        <v>89</v>
      </c>
      <c r="AJ63" s="4" t="s">
        <v>156</v>
      </c>
      <c r="AK63" s="4" t="s">
        <v>93</v>
      </c>
    </row>
    <row r="64" spans="1:37">
      <c r="D64" s="66" t="s">
        <v>184</v>
      </c>
      <c r="E64" s="67"/>
      <c r="F64" s="68"/>
      <c r="G64" s="69"/>
      <c r="H64" s="69"/>
      <c r="I64" s="69"/>
      <c r="J64" s="69"/>
      <c r="K64" s="70"/>
      <c r="L64" s="70"/>
      <c r="M64" s="67"/>
      <c r="N64" s="67"/>
      <c r="O64" s="68"/>
      <c r="P64" s="68"/>
      <c r="Q64" s="67"/>
      <c r="R64" s="67"/>
      <c r="S64" s="67"/>
      <c r="T64" s="71"/>
      <c r="U64" s="71"/>
      <c r="V64" s="71" t="s">
        <v>0</v>
      </c>
      <c r="W64" s="72"/>
      <c r="X64" s="68"/>
    </row>
    <row r="65" spans="1:37" ht="25.5">
      <c r="A65" s="25" t="s">
        <v>84</v>
      </c>
      <c r="B65" s="26" t="s">
        <v>85</v>
      </c>
      <c r="C65" s="27" t="s">
        <v>185</v>
      </c>
      <c r="D65" s="28" t="s">
        <v>186</v>
      </c>
      <c r="E65" s="29">
        <v>3</v>
      </c>
      <c r="F65" s="30" t="s">
        <v>154</v>
      </c>
      <c r="H65" s="31">
        <f>ROUND(E65*G65,2)</f>
        <v>0</v>
      </c>
      <c r="J65" s="31">
        <f>ROUND(E65*G65,2)</f>
        <v>0</v>
      </c>
      <c r="K65" s="32">
        <v>7.0200000000000002E-3</v>
      </c>
      <c r="L65" s="32">
        <f>E65*K65</f>
        <v>2.1060000000000002E-2</v>
      </c>
      <c r="N65" s="29">
        <f>E65*M65</f>
        <v>0</v>
      </c>
      <c r="P65" s="30" t="s">
        <v>89</v>
      </c>
      <c r="V65" s="33" t="s">
        <v>70</v>
      </c>
      <c r="X65" s="27" t="s">
        <v>185</v>
      </c>
      <c r="Y65" s="27" t="s">
        <v>185</v>
      </c>
      <c r="Z65" s="30" t="s">
        <v>146</v>
      </c>
      <c r="AJ65" s="4" t="s">
        <v>92</v>
      </c>
      <c r="AK65" s="4" t="s">
        <v>93</v>
      </c>
    </row>
    <row r="66" spans="1:37">
      <c r="A66" s="25" t="s">
        <v>84</v>
      </c>
      <c r="B66" s="26" t="s">
        <v>151</v>
      </c>
      <c r="C66" s="27" t="s">
        <v>187</v>
      </c>
      <c r="D66" s="28" t="s">
        <v>188</v>
      </c>
      <c r="E66" s="29">
        <v>3.03</v>
      </c>
      <c r="F66" s="30" t="s">
        <v>154</v>
      </c>
      <c r="I66" s="31">
        <f>ROUND(E66*G66,2)</f>
        <v>0</v>
      </c>
      <c r="J66" s="31">
        <f>ROUND(E66*G66,2)</f>
        <v>0</v>
      </c>
      <c r="K66" s="32">
        <v>0.06</v>
      </c>
      <c r="L66" s="32">
        <f>E66*K66</f>
        <v>0.18179999999999999</v>
      </c>
      <c r="N66" s="29">
        <f>E66*M66</f>
        <v>0</v>
      </c>
      <c r="P66" s="30" t="s">
        <v>89</v>
      </c>
      <c r="V66" s="33" t="s">
        <v>69</v>
      </c>
      <c r="X66" s="27" t="s">
        <v>187</v>
      </c>
      <c r="Y66" s="27" t="s">
        <v>187</v>
      </c>
      <c r="Z66" s="30" t="s">
        <v>189</v>
      </c>
      <c r="AA66" s="27" t="s">
        <v>89</v>
      </c>
      <c r="AJ66" s="4" t="s">
        <v>156</v>
      </c>
      <c r="AK66" s="4" t="s">
        <v>93</v>
      </c>
    </row>
    <row r="67" spans="1:37">
      <c r="D67" s="66" t="s">
        <v>190</v>
      </c>
      <c r="E67" s="67"/>
      <c r="F67" s="68"/>
      <c r="G67" s="69"/>
      <c r="H67" s="69"/>
      <c r="I67" s="69"/>
      <c r="J67" s="69"/>
      <c r="K67" s="70"/>
      <c r="L67" s="70"/>
      <c r="M67" s="67"/>
      <c r="N67" s="67"/>
      <c r="O67" s="68"/>
      <c r="P67" s="68"/>
      <c r="Q67" s="67"/>
      <c r="R67" s="67"/>
      <c r="S67" s="67"/>
      <c r="T67" s="71"/>
      <c r="U67" s="71"/>
      <c r="V67" s="71" t="s">
        <v>0</v>
      </c>
      <c r="W67" s="72"/>
      <c r="X67" s="68"/>
    </row>
    <row r="68" spans="1:37">
      <c r="D68" s="73" t="s">
        <v>191</v>
      </c>
      <c r="E68" s="74">
        <f>J68</f>
        <v>0</v>
      </c>
      <c r="H68" s="74">
        <f>SUM(H49:H67)</f>
        <v>0</v>
      </c>
      <c r="I68" s="74">
        <f>SUM(I49:I67)</f>
        <v>0</v>
      </c>
      <c r="J68" s="74">
        <f>SUM(J49:J67)</f>
        <v>0</v>
      </c>
      <c r="L68" s="75">
        <f>SUM(L49:L67)</f>
        <v>7.8711468</v>
      </c>
      <c r="N68" s="76">
        <f>SUM(N49:N67)</f>
        <v>0</v>
      </c>
      <c r="W68" s="34">
        <f>SUM(W49:W67)</f>
        <v>0</v>
      </c>
    </row>
    <row r="70" spans="1:37">
      <c r="B70" s="27" t="s">
        <v>192</v>
      </c>
    </row>
    <row r="71" spans="1:37">
      <c r="A71" s="25" t="s">
        <v>84</v>
      </c>
      <c r="B71" s="26" t="s">
        <v>193</v>
      </c>
      <c r="C71" s="27" t="s">
        <v>194</v>
      </c>
      <c r="D71" s="28" t="s">
        <v>195</v>
      </c>
      <c r="E71" s="29">
        <v>1</v>
      </c>
      <c r="F71" s="30" t="s">
        <v>160</v>
      </c>
      <c r="H71" s="31">
        <f>ROUND(E71*G71,2)</f>
        <v>0</v>
      </c>
      <c r="J71" s="31">
        <f>ROUND(E71*G71,2)</f>
        <v>0</v>
      </c>
      <c r="K71" s="32">
        <v>5.9999999999999995E-4</v>
      </c>
      <c r="L71" s="32">
        <f>E71*K71</f>
        <v>5.9999999999999995E-4</v>
      </c>
      <c r="M71" s="29">
        <v>9.2999999999999999E-2</v>
      </c>
      <c r="N71" s="29">
        <f>E71*M71</f>
        <v>9.2999999999999999E-2</v>
      </c>
      <c r="P71" s="30" t="s">
        <v>89</v>
      </c>
      <c r="V71" s="33" t="s">
        <v>70</v>
      </c>
      <c r="X71" s="27" t="s">
        <v>194</v>
      </c>
      <c r="Y71" s="27" t="s">
        <v>194</v>
      </c>
      <c r="Z71" s="30" t="s">
        <v>196</v>
      </c>
      <c r="AJ71" s="4" t="s">
        <v>92</v>
      </c>
      <c r="AK71" s="4" t="s">
        <v>93</v>
      </c>
    </row>
    <row r="72" spans="1:37" ht="25.5">
      <c r="A72" s="25" t="s">
        <v>84</v>
      </c>
      <c r="B72" s="26" t="s">
        <v>85</v>
      </c>
      <c r="C72" s="27" t="s">
        <v>197</v>
      </c>
      <c r="D72" s="28" t="s">
        <v>198</v>
      </c>
      <c r="E72" s="29">
        <v>46.170999999999999</v>
      </c>
      <c r="F72" s="30" t="s">
        <v>199</v>
      </c>
      <c r="H72" s="31">
        <f>ROUND(E72*G72,2)</f>
        <v>0</v>
      </c>
      <c r="J72" s="31">
        <f>ROUND(E72*G72,2)</f>
        <v>0</v>
      </c>
      <c r="L72" s="32">
        <f>E72*K72</f>
        <v>0</v>
      </c>
      <c r="N72" s="29">
        <f>E72*M72</f>
        <v>0</v>
      </c>
      <c r="P72" s="30" t="s">
        <v>89</v>
      </c>
      <c r="V72" s="33" t="s">
        <v>70</v>
      </c>
      <c r="X72" s="27" t="s">
        <v>197</v>
      </c>
      <c r="Y72" s="27" t="s">
        <v>197</v>
      </c>
      <c r="Z72" s="30" t="s">
        <v>146</v>
      </c>
      <c r="AJ72" s="4" t="s">
        <v>92</v>
      </c>
      <c r="AK72" s="4" t="s">
        <v>93</v>
      </c>
    </row>
    <row r="73" spans="1:37">
      <c r="D73" s="73" t="s">
        <v>200</v>
      </c>
      <c r="E73" s="74">
        <f>J73</f>
        <v>0</v>
      </c>
      <c r="H73" s="74">
        <f>SUM(H70:H72)</f>
        <v>0</v>
      </c>
      <c r="I73" s="74">
        <f>SUM(I70:I72)</f>
        <v>0</v>
      </c>
      <c r="J73" s="74">
        <f>SUM(J70:J72)</f>
        <v>0</v>
      </c>
      <c r="L73" s="75">
        <f>SUM(L70:L72)</f>
        <v>5.9999999999999995E-4</v>
      </c>
      <c r="N73" s="76">
        <f>SUM(N70:N72)</f>
        <v>9.2999999999999999E-2</v>
      </c>
      <c r="W73" s="34">
        <f>SUM(W70:W72)</f>
        <v>0</v>
      </c>
    </row>
    <row r="75" spans="1:37">
      <c r="D75" s="73" t="s">
        <v>201</v>
      </c>
      <c r="E75" s="74">
        <f>J75</f>
        <v>0</v>
      </c>
      <c r="H75" s="74">
        <f>+H41+H47+H68+H73</f>
        <v>0</v>
      </c>
      <c r="I75" s="74">
        <f>+I41+I47+I68+I73</f>
        <v>0</v>
      </c>
      <c r="J75" s="74">
        <f>+J41+J47+J68+J73</f>
        <v>0</v>
      </c>
      <c r="L75" s="75">
        <f>+L41+L47+L68+L73</f>
        <v>46.170738579999998</v>
      </c>
      <c r="N75" s="76">
        <f>+N41+N47+N68+N73</f>
        <v>9.2999999999999999E-2</v>
      </c>
      <c r="W75" s="34">
        <f>+W41+W47+W68+W73</f>
        <v>0</v>
      </c>
    </row>
    <row r="77" spans="1:37">
      <c r="D77" s="78" t="s">
        <v>202</v>
      </c>
      <c r="E77" s="74">
        <f>J77</f>
        <v>0</v>
      </c>
      <c r="H77" s="74">
        <f>+H75</f>
        <v>0</v>
      </c>
      <c r="I77" s="74">
        <f>+I75</f>
        <v>0</v>
      </c>
      <c r="J77" s="74">
        <f>+J75</f>
        <v>0</v>
      </c>
      <c r="L77" s="75">
        <f>+L75</f>
        <v>46.170738579999998</v>
      </c>
      <c r="N77" s="76">
        <f>+N75</f>
        <v>9.2999999999999999E-2</v>
      </c>
      <c r="W77" s="34">
        <f>+W75</f>
        <v>0</v>
      </c>
    </row>
  </sheetData>
  <printOptions horizontalCentered="1"/>
  <pageMargins left="0.39305555555555599" right="0.35416666666666702" top="0.62916666666666698" bottom="0.59027777777777801" header="0.51180555555555596" footer="0.35416666666666702"/>
  <pageSetup paperSize="9" orientation="portrait" r:id="rId1"/>
  <headerFooter alignWithMargins="0">
    <oddFooter>&amp;R&amp;"Arial Narrow,Obyčejné"&amp;8Strana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3"/>
  <sheetViews>
    <sheetView showGridLines="0" workbookViewId="0"/>
  </sheetViews>
  <sheetFormatPr defaultColWidth="9.140625" defaultRowHeight="12.75"/>
  <cols>
    <col min="1" max="1" width="15.7109375" style="12" customWidth="1"/>
    <col min="2" max="3" width="45.7109375" style="12" customWidth="1"/>
    <col min="4" max="4" width="11.28515625" style="13" customWidth="1"/>
    <col min="5" max="16384" width="9.140625" style="4"/>
  </cols>
  <sheetData>
    <row r="1" spans="1:6">
      <c r="A1" s="14" t="s">
        <v>2</v>
      </c>
      <c r="B1" s="15"/>
      <c r="C1" s="15"/>
      <c r="D1" s="16" t="s">
        <v>203</v>
      </c>
    </row>
    <row r="2" spans="1:6">
      <c r="A2" s="14" t="s">
        <v>72</v>
      </c>
      <c r="B2" s="15"/>
      <c r="C2" s="15"/>
      <c r="D2" s="16" t="s">
        <v>73</v>
      </c>
    </row>
    <row r="3" spans="1:6">
      <c r="A3" s="14" t="s">
        <v>13</v>
      </c>
      <c r="B3" s="15"/>
      <c r="C3" s="15"/>
      <c r="D3" s="16" t="s">
        <v>74</v>
      </c>
    </row>
    <row r="4" spans="1:6">
      <c r="A4" s="15"/>
      <c r="B4" s="15"/>
      <c r="C4" s="15"/>
      <c r="D4" s="15"/>
    </row>
    <row r="5" spans="1:6">
      <c r="A5" s="14" t="s">
        <v>75</v>
      </c>
      <c r="B5" s="15"/>
      <c r="C5" s="15"/>
      <c r="D5" s="15"/>
    </row>
    <row r="6" spans="1:6">
      <c r="A6" s="14" t="s">
        <v>76</v>
      </c>
      <c r="B6" s="15"/>
      <c r="C6" s="15"/>
      <c r="D6" s="15"/>
    </row>
    <row r="7" spans="1:6">
      <c r="A7" s="14"/>
      <c r="B7" s="15"/>
      <c r="C7" s="15"/>
      <c r="D7" s="15"/>
    </row>
    <row r="8" spans="1:6">
      <c r="A8" s="4" t="s">
        <v>77</v>
      </c>
      <c r="B8" s="17"/>
      <c r="C8" s="18"/>
      <c r="D8" s="19"/>
    </row>
    <row r="9" spans="1:6">
      <c r="A9" s="20" t="s">
        <v>65</v>
      </c>
      <c r="B9" s="20" t="s">
        <v>66</v>
      </c>
      <c r="C9" s="20" t="s">
        <v>67</v>
      </c>
      <c r="D9" s="21" t="s">
        <v>68</v>
      </c>
      <c r="F9" s="4" t="s">
        <v>204</v>
      </c>
    </row>
    <row r="10" spans="1:6">
      <c r="A10" s="22"/>
      <c r="B10" s="22"/>
      <c r="C10" s="23"/>
      <c r="D10" s="24"/>
    </row>
    <row r="12" spans="1:6">
      <c r="A12" s="12" t="s">
        <v>205</v>
      </c>
      <c r="B12" s="12" t="s">
        <v>205</v>
      </c>
      <c r="C12" s="12" t="s">
        <v>205</v>
      </c>
      <c r="F12" s="4" t="s">
        <v>206</v>
      </c>
    </row>
    <row r="13" spans="1:6">
      <c r="A13" s="12" t="s">
        <v>205</v>
      </c>
      <c r="B13" s="12" t="s">
        <v>205</v>
      </c>
      <c r="C13" s="12" t="s">
        <v>205</v>
      </c>
      <c r="F13" s="4" t="s">
        <v>206</v>
      </c>
    </row>
  </sheetData>
  <printOptions horizontalCentered="1"/>
  <pageMargins left="0.39305555555555599" right="0.35416666666666702" top="0.62916666666666698" bottom="0.59027777777777801" header="0.51180555555555596" footer="0.35416666666666702"/>
  <pageSetup paperSize="9" orientation="landscape"/>
  <headerFooter alignWithMargins="0">
    <oddFooter>&amp;R&amp;"Arial Narrow,Obyčejné"&amp;8Strana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4</vt:i4>
      </vt:variant>
    </vt:vector>
  </HeadingPairs>
  <TitlesOfParts>
    <vt:vector size="6" baseType="lpstr">
      <vt:lpstr>Zadanie</vt:lpstr>
      <vt:lpstr>Figury</vt:lpstr>
      <vt:lpstr>Figury!Názvy_tlače</vt:lpstr>
      <vt:lpstr>Zadanie!Názvy_tlače</vt:lpstr>
      <vt:lpstr>Figury!Oblasť_tlače</vt:lpstr>
      <vt:lpstr>Zadanie!Oblasť_tlače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JaroM</dc:creator>
  <cp:lastModifiedBy>Milan</cp:lastModifiedBy>
  <cp:lastPrinted>2019-11-27T08:35:53Z</cp:lastPrinted>
  <dcterms:created xsi:type="dcterms:W3CDTF">1999-04-06T07:39:00Z</dcterms:created>
  <dcterms:modified xsi:type="dcterms:W3CDTF">2019-11-27T08:37:23Z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1033-11.2.0.8893</vt:lpwstr>
  </property>
</Properties>
</file>